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7A0C9248-24F4-483E-B85A-26D12D98686F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L5" i="1" l="1"/>
  <c r="D36" i="1"/>
  <c r="E36" i="1" s="1"/>
  <c r="F36" i="1" s="1"/>
  <c r="D35" i="1"/>
  <c r="E35" i="1" s="1"/>
  <c r="F35" i="1" s="1"/>
  <c r="D34" i="1"/>
  <c r="E34" i="1" s="1"/>
  <c r="F34" i="1" s="1"/>
  <c r="D33" i="1"/>
  <c r="E33" i="1" s="1"/>
  <c r="F33" i="1" s="1"/>
  <c r="D32" i="1"/>
  <c r="E32" i="1" s="1"/>
  <c r="F32" i="1" s="1"/>
  <c r="D31" i="1"/>
  <c r="E31" i="1" s="1"/>
  <c r="F31" i="1" s="1"/>
  <c r="N25" i="1"/>
  <c r="M25" i="1"/>
  <c r="J25" i="1"/>
  <c r="E25" i="1"/>
  <c r="F25" i="1" s="1"/>
  <c r="D25" i="1"/>
  <c r="L25" i="1" s="1"/>
  <c r="C25" i="1"/>
  <c r="B25" i="1"/>
  <c r="A25" i="1"/>
  <c r="K24" i="1"/>
  <c r="D24" i="1"/>
  <c r="N24" i="1" s="1"/>
  <c r="C24" i="1"/>
  <c r="I35" i="1" s="1"/>
  <c r="B24" i="1"/>
  <c r="A24" i="1"/>
  <c r="N23" i="1"/>
  <c r="M23" i="1"/>
  <c r="J23" i="1"/>
  <c r="E23" i="1"/>
  <c r="F23" i="1" s="1"/>
  <c r="D23" i="1"/>
  <c r="L23" i="1" s="1"/>
  <c r="C23" i="1"/>
  <c r="B23" i="1"/>
  <c r="A23" i="1"/>
  <c r="K22" i="1"/>
  <c r="D22" i="1"/>
  <c r="N22" i="1" s="1"/>
  <c r="C22" i="1"/>
  <c r="I34" i="1" s="1"/>
  <c r="B22" i="1"/>
  <c r="A22" i="1"/>
  <c r="N21" i="1"/>
  <c r="M21" i="1"/>
  <c r="J21" i="1"/>
  <c r="E21" i="1"/>
  <c r="F21" i="1" s="1"/>
  <c r="D21" i="1"/>
  <c r="L21" i="1" s="1"/>
  <c r="C21" i="1"/>
  <c r="B21" i="1"/>
  <c r="A21" i="1"/>
  <c r="K20" i="1"/>
  <c r="D20" i="1"/>
  <c r="N20" i="1" s="1"/>
  <c r="C20" i="1"/>
  <c r="B20" i="1"/>
  <c r="A20" i="1"/>
  <c r="N19" i="1"/>
  <c r="M19" i="1"/>
  <c r="J19" i="1"/>
  <c r="E19" i="1"/>
  <c r="F19" i="1" s="1"/>
  <c r="D19" i="1"/>
  <c r="L19" i="1" s="1"/>
  <c r="C19" i="1"/>
  <c r="B19" i="1"/>
  <c r="A19" i="1"/>
  <c r="K18" i="1"/>
  <c r="D18" i="1"/>
  <c r="N18" i="1" s="1"/>
  <c r="C18" i="1"/>
  <c r="I33" i="1" s="1"/>
  <c r="B18" i="1"/>
  <c r="A18" i="1"/>
  <c r="N17" i="1"/>
  <c r="M17" i="1"/>
  <c r="J17" i="1"/>
  <c r="E17" i="1"/>
  <c r="F17" i="1" s="1"/>
  <c r="D17" i="1"/>
  <c r="L17" i="1" s="1"/>
  <c r="C17" i="1"/>
  <c r="B17" i="1"/>
  <c r="A17" i="1"/>
  <c r="K16" i="1"/>
  <c r="D16" i="1"/>
  <c r="N16" i="1" s="1"/>
  <c r="C16" i="1"/>
  <c r="I32" i="1" s="1"/>
  <c r="B16" i="1"/>
  <c r="A16" i="1"/>
  <c r="N15" i="1"/>
  <c r="M15" i="1"/>
  <c r="J15" i="1"/>
  <c r="E15" i="1"/>
  <c r="F15" i="1" s="1"/>
  <c r="D15" i="1"/>
  <c r="L15" i="1" s="1"/>
  <c r="C15" i="1"/>
  <c r="B15" i="1"/>
  <c r="J34" i="1" s="1"/>
  <c r="K34" i="1" s="1"/>
  <c r="L34" i="1" s="1"/>
  <c r="M34" i="1" s="1"/>
  <c r="A15" i="1"/>
  <c r="K14" i="1"/>
  <c r="D14" i="1"/>
  <c r="D26" i="1" s="1"/>
  <c r="C14" i="1"/>
  <c r="I31" i="1" s="1"/>
  <c r="B14" i="1"/>
  <c r="A14" i="1"/>
  <c r="B10" i="1"/>
  <c r="B9" i="1"/>
  <c r="B8" i="1"/>
  <c r="B7" i="1"/>
  <c r="H6" i="1"/>
  <c r="H7" i="1" s="1"/>
  <c r="H8" i="1" s="1"/>
  <c r="L8" i="1" s="1"/>
  <c r="B6" i="1"/>
  <c r="H5" i="1"/>
  <c r="L6" i="1" s="1"/>
  <c r="B5" i="1"/>
  <c r="G14" i="1" l="1"/>
  <c r="G16" i="1"/>
  <c r="G18" i="1"/>
  <c r="G20" i="1"/>
  <c r="H14" i="1"/>
  <c r="J32" i="1"/>
  <c r="K32" i="1" s="1"/>
  <c r="L32" i="1" s="1"/>
  <c r="M32" i="1" s="1"/>
  <c r="J35" i="1"/>
  <c r="K35" i="1" s="1"/>
  <c r="L35" i="1" s="1"/>
  <c r="M35" i="1" s="1"/>
  <c r="L7" i="1"/>
  <c r="L14" i="1"/>
  <c r="L16" i="1"/>
  <c r="H22" i="1"/>
  <c r="J33" i="1"/>
  <c r="K33" i="1" s="1"/>
  <c r="L33" i="1" s="1"/>
  <c r="M33" i="1" s="1"/>
  <c r="E14" i="1"/>
  <c r="M14" i="1"/>
  <c r="G15" i="1"/>
  <c r="K15" i="1"/>
  <c r="E16" i="1"/>
  <c r="F16" i="1" s="1"/>
  <c r="M16" i="1"/>
  <c r="G17" i="1"/>
  <c r="K17" i="1"/>
  <c r="E18" i="1"/>
  <c r="F18" i="1" s="1"/>
  <c r="M18" i="1"/>
  <c r="G19" i="1"/>
  <c r="K19" i="1"/>
  <c r="E20" i="1"/>
  <c r="F20" i="1" s="1"/>
  <c r="M20" i="1"/>
  <c r="G21" i="1"/>
  <c r="K21" i="1"/>
  <c r="E22" i="1"/>
  <c r="F22" i="1" s="1"/>
  <c r="M22" i="1"/>
  <c r="G23" i="1"/>
  <c r="K23" i="1"/>
  <c r="E24" i="1"/>
  <c r="F24" i="1" s="1"/>
  <c r="M24" i="1"/>
  <c r="G25" i="1"/>
  <c r="G26" i="1" s="1"/>
  <c r="K25" i="1"/>
  <c r="C26" i="1"/>
  <c r="G22" i="1"/>
  <c r="G24" i="1"/>
  <c r="H16" i="1"/>
  <c r="H18" i="1"/>
  <c r="I18" i="1" s="1"/>
  <c r="L18" i="1"/>
  <c r="H20" i="1"/>
  <c r="I20" i="1" s="1"/>
  <c r="L20" i="1"/>
  <c r="L22" i="1"/>
  <c r="H24" i="1"/>
  <c r="I24" i="1" s="1"/>
  <c r="L24" i="1"/>
  <c r="J31" i="1"/>
  <c r="K31" i="1" s="1"/>
  <c r="L31" i="1" s="1"/>
  <c r="M31" i="1" s="1"/>
  <c r="J14" i="1"/>
  <c r="N14" i="1"/>
  <c r="H15" i="1"/>
  <c r="I15" i="1" s="1"/>
  <c r="J16" i="1"/>
  <c r="H17" i="1"/>
  <c r="I17" i="1" s="1"/>
  <c r="J18" i="1"/>
  <c r="H19" i="1"/>
  <c r="I19" i="1" s="1"/>
  <c r="J20" i="1"/>
  <c r="H21" i="1"/>
  <c r="I21" i="1" s="1"/>
  <c r="J22" i="1"/>
  <c r="H23" i="1"/>
  <c r="I23" i="1" s="1"/>
  <c r="J24" i="1"/>
  <c r="H25" i="1"/>
  <c r="I22" i="1" l="1"/>
  <c r="H26" i="1"/>
  <c r="I25" i="1"/>
  <c r="F14" i="1"/>
  <c r="E26" i="1"/>
  <c r="F26" i="1" s="1"/>
  <c r="I16" i="1"/>
  <c r="I14" i="1"/>
  <c r="I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F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These KPIs are designed for steering committee reporting and roll up automatically from monthly data.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Enter planned budget and actual monthly spending by cost category. Main Template reads directly from this table.</t>
        </r>
      </text>
    </comment>
  </commentList>
</comments>
</file>

<file path=xl/sharedStrings.xml><?xml version="1.0" encoding="utf-8"?>
<sst xmlns="http://schemas.openxmlformats.org/spreadsheetml/2006/main" count="211" uniqueCount="175">
  <si>
    <t>Professional PMO cost control dashboard</t>
  </si>
  <si>
    <t>Hypothetical case | Prepared for portfolio review</t>
  </si>
  <si>
    <t>Project Summary</t>
  </si>
  <si>
    <t>Executive Cost Performance Snapshot</t>
  </si>
  <si>
    <t>Project Name</t>
  </si>
  <si>
    <t>Baseline Budget</t>
  </si>
  <si>
    <t>Forecast at Completion</t>
  </si>
  <si>
    <t>Company</t>
  </si>
  <si>
    <t>Actual Cost to Date</t>
  </si>
  <si>
    <t>Remaining Budget</t>
  </si>
  <si>
    <t>Client</t>
  </si>
  <si>
    <t>Cost Variance</t>
  </si>
  <si>
    <t>Burn Rate / Month</t>
  </si>
  <si>
    <t>Project Manager</t>
  </si>
  <si>
    <t>Variance %</t>
  </si>
  <si>
    <t>Cost Status</t>
  </si>
  <si>
    <t>Location</t>
  </si>
  <si>
    <t>Currency</t>
  </si>
  <si>
    <t>Monthly Cost Trend Analysis</t>
  </si>
  <si>
    <t>Month</t>
  </si>
  <si>
    <t>Phase</t>
  </si>
  <si>
    <t>Budget Total</t>
  </si>
  <si>
    <t>Actual Total</t>
  </si>
  <si>
    <t>Variance</t>
  </si>
  <si>
    <t>Cumulative Budget</t>
  </si>
  <si>
    <t>Cumulative Actual</t>
  </si>
  <si>
    <t>Forecast EAC</t>
  </si>
  <si>
    <t>Labor %</t>
  </si>
  <si>
    <t>Material %</t>
  </si>
  <si>
    <t>Vendor %</t>
  </si>
  <si>
    <t>Travel %</t>
  </si>
  <si>
    <t>Overhead %</t>
  </si>
  <si>
    <t>TOTAL</t>
  </si>
  <si>
    <t>Cost Category Breakdown</t>
  </si>
  <si>
    <t>Phase-wise Cost Performance</t>
  </si>
  <si>
    <t>Category</t>
  </si>
  <si>
    <t>Budget</t>
  </si>
  <si>
    <t>Actual</t>
  </si>
  <si>
    <t>Risk Flag</t>
  </si>
  <si>
    <t>Comment</t>
  </si>
  <si>
    <t>Owner</t>
  </si>
  <si>
    <t>Labor</t>
  </si>
  <si>
    <t>Initiation</t>
  </si>
  <si>
    <t>PMO</t>
  </si>
  <si>
    <t>Material</t>
  </si>
  <si>
    <t>Planning</t>
  </si>
  <si>
    <t>Finance PM</t>
  </si>
  <si>
    <t>Equipment</t>
  </si>
  <si>
    <t>Execution</t>
  </si>
  <si>
    <t>Delivery Lead</t>
  </si>
  <si>
    <t>Vendor</t>
  </si>
  <si>
    <t>Monitoring</t>
  </si>
  <si>
    <t>Control Tower</t>
  </si>
  <si>
    <t>Travel</t>
  </si>
  <si>
    <t>Closing</t>
  </si>
  <si>
    <t>Project Office</t>
  </si>
  <si>
    <t>Overhead</t>
  </si>
  <si>
    <t>Cost Insights, Root Causes &amp; Corrective Actions</t>
  </si>
  <si>
    <t>Area</t>
  </si>
  <si>
    <t>Observed Trend</t>
  </si>
  <si>
    <t>Likely Reason</t>
  </si>
  <si>
    <t>Recommended Action</t>
  </si>
  <si>
    <t>Priority</t>
  </si>
  <si>
    <t>Due Date</t>
  </si>
  <si>
    <t>Overtime trending above baseline in execution months</t>
  </si>
  <si>
    <t>Complex data migration and weekend cutovers</t>
  </si>
  <si>
    <t>Re-balance team allocation and approve temporary automation support</t>
  </si>
  <si>
    <t>High</t>
  </si>
  <si>
    <t>Ava Sinclair</t>
  </si>
  <si>
    <t>15-Apr-2026</t>
  </si>
  <si>
    <t>External implementation partner costs exceed plan</t>
  </si>
  <si>
    <t>Change requests not fully absorbed in fixed fee</t>
  </si>
  <si>
    <t>Renegotiate rate card and freeze nonessential enhancements</t>
  </si>
  <si>
    <t>Liam Patel</t>
  </si>
  <si>
    <t>20-Apr-2026</t>
  </si>
  <si>
    <t>Travel peaked during pilot go-live</t>
  </si>
  <si>
    <t>Multiple stakeholder workshops conducted onsite</t>
  </si>
  <si>
    <t>Shift to hybrid governance reviews for next two months</t>
  </si>
  <si>
    <t>Medium</t>
  </si>
  <si>
    <t>Nora Hughes</t>
  </si>
  <si>
    <t>10-May-2026</t>
  </si>
  <si>
    <t>Materials</t>
  </si>
  <si>
    <t>Hardware and peripherals stabilized after pilot</t>
  </si>
  <si>
    <t>Bulk purchasing captured volume discounts</t>
  </si>
  <si>
    <t>Maintain centralized procurement gate</t>
  </si>
  <si>
    <t>Low</t>
  </si>
  <si>
    <t>Marco Chen</t>
  </si>
  <si>
    <t>30-Apr-2026</t>
  </si>
  <si>
    <t>Project Cost Trend Analysis - Data Entry</t>
  </si>
  <si>
    <t>Project Profile</t>
  </si>
  <si>
    <t>Control Assumptions</t>
  </si>
  <si>
    <t>Aurora Nexus ERP Rollout</t>
  </si>
  <si>
    <t>Alert Variance Threshold</t>
  </si>
  <si>
    <t>Northwind Meridian Holdings</t>
  </si>
  <si>
    <t>Forecast Factor on Open Trend</t>
  </si>
  <si>
    <t>Helios Retail Group</t>
  </si>
  <si>
    <t>Executive Summary Month</t>
  </si>
  <si>
    <t>Mar-2026</t>
  </si>
  <si>
    <t>Chicago, Illinois</t>
  </si>
  <si>
    <t>Reporting Currency</t>
  </si>
  <si>
    <t>USD</t>
  </si>
  <si>
    <t>Start Date</t>
  </si>
  <si>
    <t>2026-01-01</t>
  </si>
  <si>
    <t>Target Finish Date</t>
  </si>
  <si>
    <t>2026-12-31</t>
  </si>
  <si>
    <t>Monthly cost inputs by phase and category. Blue cells are user-editable.</t>
  </si>
  <si>
    <t>Labor Budget</t>
  </si>
  <si>
    <t>Material Budget</t>
  </si>
  <si>
    <t>Equipment Budget</t>
  </si>
  <si>
    <t>Vendor Budget</t>
  </si>
  <si>
    <t>Travel Budget</t>
  </si>
  <si>
    <t>Overhead Budget</t>
  </si>
  <si>
    <t>Actual Labor</t>
  </si>
  <si>
    <t>Actual Material</t>
  </si>
  <si>
    <t>Actual Equipment</t>
  </si>
  <si>
    <t>Actual Vendor</t>
  </si>
  <si>
    <t>Actual Travel</t>
  </si>
  <si>
    <t>Actual Overhead</t>
  </si>
  <si>
    <t>Jan-2026</t>
  </si>
  <si>
    <t>Feb-2026</t>
  </si>
  <si>
    <t>Apr-2026</t>
  </si>
  <si>
    <t>May-2026</t>
  </si>
  <si>
    <t>Jun-2026</t>
  </si>
  <si>
    <t>Jul-2026</t>
  </si>
  <si>
    <t>Aug-2026</t>
  </si>
  <si>
    <t>Sep-2026</t>
  </si>
  <si>
    <t>Oct-2026</t>
  </si>
  <si>
    <t>Nov-2026</t>
  </si>
  <si>
    <t>Dec-2026</t>
  </si>
  <si>
    <t>Instructions &amp; User Guide</t>
  </si>
  <si>
    <t>Purpose</t>
  </si>
  <si>
    <t>Use this workbook to monitor project spending trends, explain cost movement, forecast likely end-state cost, and present management-ready insights.</t>
  </si>
  <si>
    <t>1. Data Entry</t>
  </si>
  <si>
    <t>Go to the Data Entry sheet and update the blue cells only. Enter monthly budget and actual costs by category.</t>
  </si>
  <si>
    <t>2. Main Dashboard</t>
  </si>
  <si>
    <t>The Main Template sheet updates automatically using formulas. It summarizes KPIs, monthly trend, category analysis, phase analysis, charts, and actions.</t>
  </si>
  <si>
    <t>3. KPI Logic</t>
  </si>
  <si>
    <t>Baseline Budget = total planned spend. Actual Cost to Date = total actual spend. Cost Variance = Actual - Budget. Forecast at Completion extrapolates open variance using the forecast factor.</t>
  </si>
  <si>
    <t>4. Interpreting Variance</t>
  </si>
  <si>
    <t>Negative variance means savings against plan. Positive variance means overspend. Red-highlighted percentages indicate the variance threshold was exceeded.</t>
  </si>
  <si>
    <t>5. Root Cause Review</t>
  </si>
  <si>
    <t>Use the insight section to document the why behind variances: scope growth, overtime, vendor changes, procurement timing, travel spikes, or rework.</t>
  </si>
  <si>
    <t>6. Corrective Actions</t>
  </si>
  <si>
    <t>Capture actions with owners and due dates. This turns the dashboard into an active cost-control tool instead of a passive report.</t>
  </si>
  <si>
    <t>7. Presentation Advice</t>
  </si>
  <si>
    <t>Use the charts and executive snapshot for steering committee packs. Update monthly after financial close.</t>
  </si>
  <si>
    <t>8. Color Legend</t>
  </si>
  <si>
    <t>Dark blue = section headers. Green = healthy / controlled metrics. Orange = watchlist / management attention. Red = risk or action required. Gold = totals.</t>
  </si>
  <si>
    <t>Suggested PMO Operating Rhythm</t>
  </si>
  <si>
    <t>Step</t>
  </si>
  <si>
    <t>Activity</t>
  </si>
  <si>
    <t>Timing</t>
  </si>
  <si>
    <t>Output</t>
  </si>
  <si>
    <t>1</t>
  </si>
  <si>
    <t>Load prior month actuals</t>
  </si>
  <si>
    <t>Project Controller</t>
  </si>
  <si>
    <t>Month end +2 days</t>
  </si>
  <si>
    <t>Updated actual cost data</t>
  </si>
  <si>
    <t>2</t>
  </si>
  <si>
    <t>Refresh forecast and explain major deltas</t>
  </si>
  <si>
    <t>Month end +3 days</t>
  </si>
  <si>
    <t>EAC and root-cause notes</t>
  </si>
  <si>
    <t>3</t>
  </si>
  <si>
    <t>Review with workstream leads</t>
  </si>
  <si>
    <t>PMO / Delivery Leads</t>
  </si>
  <si>
    <t>Month end +4 days</t>
  </si>
  <si>
    <t>Agreed corrective actions</t>
  </si>
  <si>
    <t>4</t>
  </si>
  <si>
    <t>Publish steering summary</t>
  </si>
  <si>
    <t>Program Director</t>
  </si>
  <si>
    <t>Month end +5 days</t>
  </si>
  <si>
    <t>Executive cost trend pack</t>
  </si>
  <si>
    <t>Customization Tips</t>
  </si>
  <si>
    <t>Add more months, duplicate the monthly analysis formulas downward, or swap the hypothetical names with your real project details.</t>
  </si>
  <si>
    <t xml:space="preserve">Cost Trend Analysis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</si>
</sst>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$#,##0_);[Red]\(\$#,##0\)"/>
    <numFmt numFmtId="165" formatCode="0.0%"/>
    <numFmt numFmtId="166" formatCode="dd\-mmm\-yyyy"/>
    <numFmt numFmtId="167" formatCode="0.0\x"/>
    <numFmt numFmtId="168" formatCode="mmm\-yy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1F3A5F"/>
      <name val="Arial"/>
      <family val="2"/>
    </font>
    <font>
      <i/>
      <sz val="10"/>
      <color rgb="FF1F3A5F"/>
      <name val="Arial"/>
      <family val="2"/>
    </font>
    <font>
      <b/>
      <sz val="13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C7B"/>
      <name val="Arial"/>
      <family val="2"/>
    </font>
    <font>
      <b/>
      <sz val="10"/>
      <color rgb="FF7A6FF0"/>
      <name val="Arial"/>
      <family val="2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0C7B"/>
      </patternFill>
    </fill>
    <fill>
      <patternFill patternType="solid">
        <fgColor rgb="FF1477C4"/>
      </patternFill>
    </fill>
    <fill>
      <patternFill patternType="solid">
        <fgColor rgb="FF35B5A0"/>
      </patternFill>
    </fill>
    <fill>
      <patternFill patternType="solid">
        <fgColor rgb="FFF4F8FF"/>
      </patternFill>
    </fill>
    <fill>
      <patternFill patternType="solid">
        <fgColor rgb="FF5E60CE"/>
      </patternFill>
    </fill>
    <fill>
      <patternFill patternType="solid">
        <fgColor rgb="FF7A6FF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6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left" vertical="center" wrapText="1"/>
    </xf>
    <xf numFmtId="164" fontId="10" fillId="7" borderId="1" xfId="0" applyNumberFormat="1" applyFont="1" applyFill="1" applyBorder="1" applyAlignment="1">
      <alignment horizontal="right" vertical="center" wrapText="1"/>
    </xf>
    <xf numFmtId="165" fontId="10" fillId="7" borderId="1" xfId="0" applyNumberFormat="1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4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4" fillId="8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4" fillId="5" borderId="1" xfId="0" applyFont="1" applyFill="1" applyBorder="1" applyAlignment="1">
      <alignment horizontal="left" vertical="center"/>
    </xf>
    <xf numFmtId="0" fontId="1" fillId="0" borderId="1" xfId="0" applyFont="1" applyBorder="1"/>
    <xf numFmtId="0" fontId="7" fillId="6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3" fillId="3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6" fillId="6" borderId="1" xfId="0" applyFont="1" applyFill="1" applyBorder="1" applyAlignment="1">
      <alignment horizontal="left" vertical="center" wrapText="1"/>
    </xf>
    <xf numFmtId="165" fontId="6" fillId="6" borderId="1" xfId="0" applyNumberFormat="1" applyFont="1" applyFill="1" applyBorder="1" applyAlignment="1">
      <alignment horizontal="left" vertical="center" wrapText="1"/>
    </xf>
    <xf numFmtId="167" fontId="6" fillId="6" borderId="1" xfId="0" applyNumberFormat="1" applyFont="1" applyFill="1" applyBorder="1" applyAlignment="1">
      <alignment horizontal="left" vertical="center" wrapText="1"/>
    </xf>
    <xf numFmtId="168" fontId="6" fillId="6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6" fillId="6" borderId="6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164" fontId="6" fillId="6" borderId="1" xfId="0" applyNumberFormat="1" applyFont="1" applyFill="1" applyBorder="1" applyAlignment="1">
      <alignment horizontal="left" vertical="center" wrapText="1"/>
    </xf>
    <xf numFmtId="164" fontId="6" fillId="6" borderId="7" xfId="0" applyNumberFormat="1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164" fontId="6" fillId="6" borderId="2" xfId="0" applyNumberFormat="1" applyFont="1" applyFill="1" applyBorder="1" applyAlignment="1">
      <alignment horizontal="left" vertical="center" wrapText="1"/>
    </xf>
    <xf numFmtId="164" fontId="6" fillId="6" borderId="9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23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E2F0D9"/>
        </patternFill>
      </fill>
    </dxf>
    <dxf>
      <fill>
        <patternFill>
          <bgColor rgb="FFFCE4D6"/>
        </patternFill>
      </fill>
    </dxf>
    <dxf>
      <fill>
        <patternFill>
          <bgColor rgb="FFFDE9E7"/>
        </patternFill>
      </fill>
    </dxf>
    <dxf>
      <fill>
        <patternFill>
          <bgColor rgb="FFFDE9E7"/>
        </patternFill>
      </fill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vs Actual Cost Trend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'Main Template'!$C$13</c:f>
              <c:strCache>
                <c:ptCount val="1"/>
                <c:pt idx="0">
                  <c:v>Budget Total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Template'!$A$14:$A$25</c:f>
              <c:strCache>
                <c:ptCount val="12"/>
                <c:pt idx="0">
                  <c:v>Jan-2026</c:v>
                </c:pt>
                <c:pt idx="1">
                  <c:v>Feb-2026</c:v>
                </c:pt>
                <c:pt idx="2">
                  <c:v>Mar-2026</c:v>
                </c:pt>
                <c:pt idx="3">
                  <c:v>Apr-2026</c:v>
                </c:pt>
                <c:pt idx="4">
                  <c:v>May-2026</c:v>
                </c:pt>
                <c:pt idx="5">
                  <c:v>Jun-2026</c:v>
                </c:pt>
                <c:pt idx="6">
                  <c:v>Jul-2026</c:v>
                </c:pt>
                <c:pt idx="7">
                  <c:v>Aug-2026</c:v>
                </c:pt>
                <c:pt idx="8">
                  <c:v>Sep-2026</c:v>
                </c:pt>
                <c:pt idx="9">
                  <c:v>Oct-2026</c:v>
                </c:pt>
                <c:pt idx="10">
                  <c:v>Nov-2026</c:v>
                </c:pt>
                <c:pt idx="11">
                  <c:v>Dec-2026</c:v>
                </c:pt>
              </c:strCache>
            </c:strRef>
          </c:cat>
          <c:val>
            <c:numRef>
              <c:f>'Main Template'!$C$14:$C$25</c:f>
              <c:numCache>
                <c:formatCode>\$#,##0_);[Red]\(\$#,##0\)</c:formatCode>
                <c:ptCount val="12"/>
                <c:pt idx="0">
                  <c:v>94200</c:v>
                </c:pt>
                <c:pt idx="1">
                  <c:v>123000</c:v>
                </c:pt>
                <c:pt idx="2">
                  <c:v>123200</c:v>
                </c:pt>
                <c:pt idx="3">
                  <c:v>159200</c:v>
                </c:pt>
                <c:pt idx="4">
                  <c:v>173300</c:v>
                </c:pt>
                <c:pt idx="5">
                  <c:v>187000</c:v>
                </c:pt>
                <c:pt idx="6">
                  <c:v>186500</c:v>
                </c:pt>
                <c:pt idx="7">
                  <c:v>160500</c:v>
                </c:pt>
                <c:pt idx="8">
                  <c:v>142900</c:v>
                </c:pt>
                <c:pt idx="9">
                  <c:v>131100</c:v>
                </c:pt>
                <c:pt idx="10">
                  <c:v>103800</c:v>
                </c:pt>
                <c:pt idx="11">
                  <c:v>76700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38-41B1-9ACA-A6D40129F3D5}"/>
            </c:ext>
          </c:extLst>
        </c:ser>
        <c:ser>
          <c:idx val="1"/>
          <c:order val="1"/>
          <c:tx>
            <c:strRef>
              <c:f>'Main Template'!$D$13</c:f>
              <c:strCache>
                <c:ptCount val="1"/>
                <c:pt idx="0">
                  <c:v>Actual Total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Template'!$A$14:$A$25</c:f>
              <c:strCache>
                <c:ptCount val="12"/>
                <c:pt idx="0">
                  <c:v>Jan-2026</c:v>
                </c:pt>
                <c:pt idx="1">
                  <c:v>Feb-2026</c:v>
                </c:pt>
                <c:pt idx="2">
                  <c:v>Mar-2026</c:v>
                </c:pt>
                <c:pt idx="3">
                  <c:v>Apr-2026</c:v>
                </c:pt>
                <c:pt idx="4">
                  <c:v>May-2026</c:v>
                </c:pt>
                <c:pt idx="5">
                  <c:v>Jun-2026</c:v>
                </c:pt>
                <c:pt idx="6">
                  <c:v>Jul-2026</c:v>
                </c:pt>
                <c:pt idx="7">
                  <c:v>Aug-2026</c:v>
                </c:pt>
                <c:pt idx="8">
                  <c:v>Sep-2026</c:v>
                </c:pt>
                <c:pt idx="9">
                  <c:v>Oct-2026</c:v>
                </c:pt>
                <c:pt idx="10">
                  <c:v>Nov-2026</c:v>
                </c:pt>
                <c:pt idx="11">
                  <c:v>Dec-2026</c:v>
                </c:pt>
              </c:strCache>
            </c:strRef>
          </c:cat>
          <c:val>
            <c:numRef>
              <c:f>'Main Template'!$D$14:$D$25</c:f>
              <c:numCache>
                <c:formatCode>\$#,##0_);[Red]\(\$#,##0\)</c:formatCode>
                <c:ptCount val="12"/>
                <c:pt idx="0">
                  <c:v>100000</c:v>
                </c:pt>
                <c:pt idx="1">
                  <c:v>130500</c:v>
                </c:pt>
                <c:pt idx="2">
                  <c:v>130800</c:v>
                </c:pt>
                <c:pt idx="3">
                  <c:v>169200</c:v>
                </c:pt>
                <c:pt idx="4">
                  <c:v>184400</c:v>
                </c:pt>
                <c:pt idx="5">
                  <c:v>199100</c:v>
                </c:pt>
                <c:pt idx="6">
                  <c:v>198300</c:v>
                </c:pt>
                <c:pt idx="7">
                  <c:v>170600</c:v>
                </c:pt>
                <c:pt idx="8">
                  <c:v>151900</c:v>
                </c:pt>
                <c:pt idx="9">
                  <c:v>139200</c:v>
                </c:pt>
                <c:pt idx="10">
                  <c:v>110000</c:v>
                </c:pt>
                <c:pt idx="11">
                  <c:v>81300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38-41B1-9ACA-A6D40129F3D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Category Variance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'Main Template'!$D$30</c:f>
              <c:strCache>
                <c:ptCount val="1"/>
                <c:pt idx="0">
                  <c:v>Variance</c:v>
                </c:pt>
              </c:strCache>
            </c:strRef>
          </c:tx>
          <c:spPr>
            <a:solidFill>
              <a:srgbClr val="35B5A0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Template'!$A$31:$A$36</c:f>
              <c:strCache>
                <c:ptCount val="6"/>
                <c:pt idx="0">
                  <c:v>Labor</c:v>
                </c:pt>
                <c:pt idx="1">
                  <c:v>Material</c:v>
                </c:pt>
                <c:pt idx="2">
                  <c:v>Equipment</c:v>
                </c:pt>
                <c:pt idx="3">
                  <c:v>Vendor</c:v>
                </c:pt>
                <c:pt idx="4">
                  <c:v>Travel</c:v>
                </c:pt>
                <c:pt idx="5">
                  <c:v>Overhead</c:v>
                </c:pt>
              </c:strCache>
            </c:strRef>
          </c:cat>
          <c:val>
            <c:numRef>
              <c:f>'Main Template'!$D$31:$D$36</c:f>
              <c:numCache>
                <c:formatCode>\$#,##0_);[Red]\(\$#,##0\)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D2D5-44A3-8449-776C3E60B43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43</xdr:row>
      <xdr:rowOff>28573</xdr:rowOff>
    </xdr:from>
    <xdr:to>
      <xdr:col>7</xdr:col>
      <xdr:colOff>0</xdr:colOff>
      <xdr:row>60</xdr:row>
      <xdr:rowOff>95249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38</xdr:row>
      <xdr:rowOff>19050</xdr:rowOff>
    </xdr:from>
    <xdr:to>
      <xdr:col>13</xdr:col>
      <xdr:colOff>895350</xdr:colOff>
      <xdr:row>48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Costs" displayName="tblCosts" ref="A14:N26" headerRowDxfId="2" dataDxfId="0" totalsRowDxfId="1" headerRowBorderDxfId="22" tableBorderDxfId="21">
  <autoFilter ref="A14:N26" xr:uid="{00000000-0009-0000-0100-000001000000}"/>
  <tableColumns count="14">
    <tableColumn id="1" xr3:uid="{00000000-0010-0000-0000-000001000000}" name="Month" dataDxfId="16"/>
    <tableColumn id="2" xr3:uid="{00000000-0010-0000-0000-000002000000}" name="Phase" dataDxfId="15"/>
    <tableColumn id="3" xr3:uid="{00000000-0010-0000-0000-000003000000}" name="Labor Budget" dataDxfId="14"/>
    <tableColumn id="4" xr3:uid="{00000000-0010-0000-0000-000004000000}" name="Material Budget" dataDxfId="13"/>
    <tableColumn id="5" xr3:uid="{00000000-0010-0000-0000-000005000000}" name="Equipment Budget" dataDxfId="12"/>
    <tableColumn id="6" xr3:uid="{00000000-0010-0000-0000-000006000000}" name="Vendor Budget" dataDxfId="11"/>
    <tableColumn id="7" xr3:uid="{00000000-0010-0000-0000-000007000000}" name="Travel Budget" dataDxfId="10"/>
    <tableColumn id="8" xr3:uid="{00000000-0010-0000-0000-000008000000}" name="Overhead Budget" dataDxfId="9"/>
    <tableColumn id="9" xr3:uid="{00000000-0010-0000-0000-000009000000}" name="Actual Labor" dataDxfId="8"/>
    <tableColumn id="10" xr3:uid="{00000000-0010-0000-0000-00000A000000}" name="Actual Material" dataDxfId="7"/>
    <tableColumn id="11" xr3:uid="{00000000-0010-0000-0000-00000B000000}" name="Actual Equipment" dataDxfId="6"/>
    <tableColumn id="12" xr3:uid="{00000000-0010-0000-0000-00000C000000}" name="Actual Vendor" dataDxfId="5"/>
    <tableColumn id="13" xr3:uid="{00000000-0010-0000-0000-00000D000000}" name="Actual Travel" dataDxfId="4"/>
    <tableColumn id="14" xr3:uid="{00000000-0010-0000-0000-00000E000000}" name="Actual Overhead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F5597"/>
  </sheetPr>
  <dimension ref="A1:N43"/>
  <sheetViews>
    <sheetView showGridLines="0" tabSelected="1" zoomScaleNormal="100" workbookViewId="0">
      <selection activeCell="E74" sqref="E74"/>
    </sheetView>
  </sheetViews>
  <sheetFormatPr defaultRowHeight="14.25" x14ac:dyDescent="0.2"/>
  <cols>
    <col min="1" max="1" width="16.140625" style="2" bestFit="1" customWidth="1"/>
    <col min="2" max="2" width="14.5703125" style="2" customWidth="1"/>
    <col min="3" max="3" width="22.42578125" style="2" customWidth="1"/>
    <col min="4" max="4" width="16.5703125" style="2" customWidth="1"/>
    <col min="5" max="5" width="12.140625" style="2" bestFit="1" customWidth="1"/>
    <col min="6" max="6" width="14.140625" style="2" customWidth="1"/>
    <col min="7" max="7" width="16.140625" style="2" customWidth="1"/>
    <col min="8" max="8" width="14.7109375" style="2" customWidth="1"/>
    <col min="9" max="9" width="14.85546875" style="2" bestFit="1" customWidth="1"/>
    <col min="10" max="10" width="15.28515625" style="2" customWidth="1"/>
    <col min="11" max="11" width="11.5703125" style="2" bestFit="1" customWidth="1"/>
    <col min="12" max="12" width="15.140625" style="2" bestFit="1" customWidth="1"/>
    <col min="13" max="13" width="17.28515625" style="2" bestFit="1" customWidth="1"/>
    <col min="14" max="15" width="13.5703125" style="2" customWidth="1"/>
    <col min="16" max="16384" width="9.140625" style="2"/>
  </cols>
  <sheetData>
    <row r="1" spans="1:14" ht="36" thickBot="1" x14ac:dyDescent="0.55000000000000004">
      <c r="A1" s="35" t="s">
        <v>174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" thickBo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42" t="s">
        <v>1</v>
      </c>
      <c r="K2" s="42"/>
      <c r="L2" s="42"/>
      <c r="M2" s="42"/>
      <c r="N2" s="42"/>
    </row>
    <row r="3" spans="1:14" ht="15" thickBot="1" x14ac:dyDescent="0.25"/>
    <row r="4" spans="1:14" ht="15" thickBot="1" x14ac:dyDescent="0.25">
      <c r="A4" s="37" t="s">
        <v>2</v>
      </c>
      <c r="B4" s="38"/>
      <c r="C4" s="38"/>
      <c r="D4" s="38"/>
      <c r="F4" s="41" t="s">
        <v>3</v>
      </c>
      <c r="G4" s="38"/>
      <c r="H4" s="38"/>
      <c r="I4" s="38"/>
      <c r="J4" s="38"/>
      <c r="K4" s="38"/>
      <c r="L4" s="38"/>
      <c r="M4" s="38"/>
      <c r="N4" s="38"/>
    </row>
    <row r="5" spans="1:14" ht="15" thickBot="1" x14ac:dyDescent="0.25">
      <c r="A5" s="3" t="s">
        <v>4</v>
      </c>
      <c r="B5" s="28" t="str">
        <f>'Data Entry'!B4</f>
        <v>Aurora Nexus ERP Rollout</v>
      </c>
      <c r="C5" s="28"/>
      <c r="D5" s="28"/>
      <c r="F5" s="33" t="s">
        <v>5</v>
      </c>
      <c r="G5" s="33"/>
      <c r="H5" s="29">
        <f>SUM('Data Entry'!C15:H26)</f>
        <v>1661400</v>
      </c>
      <c r="I5" s="29"/>
      <c r="J5" s="33" t="s">
        <v>6</v>
      </c>
      <c r="K5" s="33"/>
      <c r="L5" s="29">
        <f>H6 + MAX(0,H7)*'Data Entry'!G5</f>
        <v>1874395</v>
      </c>
      <c r="M5" s="29"/>
    </row>
    <row r="6" spans="1:14" ht="15" thickBot="1" x14ac:dyDescent="0.25">
      <c r="A6" s="3" t="s">
        <v>7</v>
      </c>
      <c r="B6" s="28" t="str">
        <f>'Data Entry'!B5</f>
        <v>Northwind Meridian Holdings</v>
      </c>
      <c r="C6" s="28"/>
      <c r="D6" s="28"/>
      <c r="F6" s="33" t="s">
        <v>8</v>
      </c>
      <c r="G6" s="33"/>
      <c r="H6" s="29">
        <f>SUM('Data Entry'!I15:N26)</f>
        <v>1765300</v>
      </c>
      <c r="I6" s="29"/>
      <c r="J6" s="33" t="s">
        <v>9</v>
      </c>
      <c r="K6" s="33"/>
      <c r="L6" s="29">
        <f>H5-H6</f>
        <v>-103900</v>
      </c>
      <c r="M6" s="29"/>
    </row>
    <row r="7" spans="1:14" ht="15" thickBot="1" x14ac:dyDescent="0.25">
      <c r="A7" s="3" t="s">
        <v>10</v>
      </c>
      <c r="B7" s="28" t="str">
        <f>'Data Entry'!B6</f>
        <v>Helios Retail Group</v>
      </c>
      <c r="C7" s="28"/>
      <c r="D7" s="28"/>
      <c r="F7" s="33" t="s">
        <v>11</v>
      </c>
      <c r="G7" s="33"/>
      <c r="H7" s="29">
        <f>H6-H5</f>
        <v>103900</v>
      </c>
      <c r="I7" s="29"/>
      <c r="J7" s="33" t="s">
        <v>12</v>
      </c>
      <c r="K7" s="33"/>
      <c r="L7" s="29">
        <f>IFERROR(H6/COUNTA('Data Entry'!A15:A26),0)</f>
        <v>147108.33333333334</v>
      </c>
      <c r="M7" s="29"/>
    </row>
    <row r="8" spans="1:14" ht="15" thickBot="1" x14ac:dyDescent="0.25">
      <c r="A8" s="3" t="s">
        <v>13</v>
      </c>
      <c r="B8" s="28" t="str">
        <f>'Data Entry'!B7</f>
        <v>Ava Sinclair</v>
      </c>
      <c r="C8" s="28"/>
      <c r="D8" s="28"/>
      <c r="F8" s="33" t="s">
        <v>14</v>
      </c>
      <c r="G8" s="33"/>
      <c r="H8" s="32">
        <f>IFERROR(H7/H5,0)</f>
        <v>6.2537618875647044E-2</v>
      </c>
      <c r="I8" s="32"/>
      <c r="J8" s="34" t="s">
        <v>15</v>
      </c>
      <c r="K8" s="34"/>
      <c r="L8" s="30" t="str">
        <f>IF(H8&lt;=0,"On Budget",IF(H8&lt;='Data Entry'!G4,"Monitor Closely","Action Required"))</f>
        <v>Monitor Closely</v>
      </c>
      <c r="M8" s="30"/>
    </row>
    <row r="9" spans="1:14" ht="15" thickBot="1" x14ac:dyDescent="0.25">
      <c r="A9" s="3" t="s">
        <v>16</v>
      </c>
      <c r="B9" s="28" t="str">
        <f>'Data Entry'!B8</f>
        <v>Chicago, Illinois</v>
      </c>
      <c r="C9" s="28"/>
      <c r="D9" s="28"/>
    </row>
    <row r="10" spans="1:14" ht="15" thickBot="1" x14ac:dyDescent="0.25">
      <c r="A10" s="3" t="s">
        <v>17</v>
      </c>
      <c r="B10" s="28" t="str">
        <f>'Data Entry'!B9</f>
        <v>USD</v>
      </c>
      <c r="C10" s="28"/>
      <c r="D10" s="28"/>
    </row>
    <row r="11" spans="1:14" ht="15" thickBot="1" x14ac:dyDescent="0.25"/>
    <row r="12" spans="1:14" ht="15" thickBot="1" x14ac:dyDescent="0.25">
      <c r="A12" s="37" t="s">
        <v>18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30.75" thickBot="1" x14ac:dyDescent="0.25">
      <c r="A13" s="6" t="s">
        <v>19</v>
      </c>
      <c r="B13" s="6" t="s">
        <v>20</v>
      </c>
      <c r="C13" s="6" t="s">
        <v>21</v>
      </c>
      <c r="D13" s="6" t="s">
        <v>22</v>
      </c>
      <c r="E13" s="6" t="s">
        <v>23</v>
      </c>
      <c r="F13" s="6" t="s">
        <v>14</v>
      </c>
      <c r="G13" s="6" t="s">
        <v>24</v>
      </c>
      <c r="H13" s="6" t="s">
        <v>25</v>
      </c>
      <c r="I13" s="6" t="s">
        <v>26</v>
      </c>
      <c r="J13" s="6" t="s">
        <v>27</v>
      </c>
      <c r="K13" s="6" t="s">
        <v>28</v>
      </c>
      <c r="L13" s="6" t="s">
        <v>29</v>
      </c>
      <c r="M13" s="6" t="s">
        <v>30</v>
      </c>
      <c r="N13" s="6" t="s">
        <v>31</v>
      </c>
    </row>
    <row r="14" spans="1:14" ht="15" thickBot="1" x14ac:dyDescent="0.25">
      <c r="A14" s="4" t="str">
        <f>'Data Entry'!A15</f>
        <v>Jan-2026</v>
      </c>
      <c r="B14" s="4" t="str">
        <f>'Data Entry'!B15</f>
        <v>Initiation</v>
      </c>
      <c r="C14" s="7">
        <f>SUM('Data Entry'!C15:H15)</f>
        <v>94200</v>
      </c>
      <c r="D14" s="7">
        <f>SUM('Data Entry'!I15:N15)</f>
        <v>100000</v>
      </c>
      <c r="E14" s="7">
        <f t="shared" ref="E14:E25" si="0">D14-C14</f>
        <v>5800</v>
      </c>
      <c r="F14" s="8">
        <f t="shared" ref="F14:F26" si="1">IFERROR(E14/C14,0)</f>
        <v>6.1571125265392782E-2</v>
      </c>
      <c r="G14" s="7">
        <f>SUM($C$14:C14)</f>
        <v>94200</v>
      </c>
      <c r="H14" s="7">
        <f>SUM($D$14:D14)</f>
        <v>100000</v>
      </c>
      <c r="I14" s="7">
        <f>H14+MAX(0,E14)*'Data Entry'!$G$5</f>
        <v>106090</v>
      </c>
      <c r="J14" s="8">
        <f>IFERROR('Data Entry'!I15/D14,0)</f>
        <v>0.52</v>
      </c>
      <c r="K14" s="8">
        <f>IFERROR('Data Entry'!J15/D14,0)</f>
        <v>0.18</v>
      </c>
      <c r="L14" s="8">
        <f>IFERROR('Data Entry'!L15/D14,0)</f>
        <v>0.12</v>
      </c>
      <c r="M14" s="8">
        <f>IFERROR('Data Entry'!M15/D14,0)</f>
        <v>0.03</v>
      </c>
      <c r="N14" s="8">
        <f>IFERROR('Data Entry'!N15/D14,0)</f>
        <v>7.0000000000000007E-2</v>
      </c>
    </row>
    <row r="15" spans="1:14" ht="15" thickBot="1" x14ac:dyDescent="0.25">
      <c r="A15" s="4" t="str">
        <f>'Data Entry'!A16</f>
        <v>Feb-2026</v>
      </c>
      <c r="B15" s="4" t="str">
        <f>'Data Entry'!B16</f>
        <v>Planning</v>
      </c>
      <c r="C15" s="7">
        <f>SUM('Data Entry'!C16:H16)</f>
        <v>123000</v>
      </c>
      <c r="D15" s="7">
        <f>SUM('Data Entry'!I16:N16)</f>
        <v>130500</v>
      </c>
      <c r="E15" s="7">
        <f t="shared" si="0"/>
        <v>7500</v>
      </c>
      <c r="F15" s="8">
        <f t="shared" si="1"/>
        <v>6.097560975609756E-2</v>
      </c>
      <c r="G15" s="7">
        <f>SUM($C$14:C15)</f>
        <v>217200</v>
      </c>
      <c r="H15" s="7">
        <f>SUM($D$14:D15)</f>
        <v>230500</v>
      </c>
      <c r="I15" s="7">
        <f>H15+MAX(0,E15)*'Data Entry'!$G$5</f>
        <v>238375</v>
      </c>
      <c r="J15" s="8">
        <f>IFERROR('Data Entry'!I16/D15,0)</f>
        <v>0.52107279693486586</v>
      </c>
      <c r="K15" s="8">
        <f>IFERROR('Data Entry'!J16/D15,0)</f>
        <v>0.18390804597701149</v>
      </c>
      <c r="L15" s="8">
        <f>IFERROR('Data Entry'!L16/D15,0)</f>
        <v>0.13793103448275862</v>
      </c>
      <c r="M15" s="8">
        <f>IFERROR('Data Entry'!M16/D15,0)</f>
        <v>2.681992337164751E-2</v>
      </c>
      <c r="N15" s="8">
        <f>IFERROR('Data Entry'!N16/D15,0)</f>
        <v>5.7471264367816091E-2</v>
      </c>
    </row>
    <row r="16" spans="1:14" ht="15" thickBot="1" x14ac:dyDescent="0.25">
      <c r="A16" s="4" t="str">
        <f>'Data Entry'!A17</f>
        <v>Mar-2026</v>
      </c>
      <c r="B16" s="4" t="str">
        <f>'Data Entry'!B17</f>
        <v>Planning</v>
      </c>
      <c r="C16" s="7">
        <f>SUM('Data Entry'!C17:H17)</f>
        <v>123200</v>
      </c>
      <c r="D16" s="7">
        <f>SUM('Data Entry'!I17:N17)</f>
        <v>130800</v>
      </c>
      <c r="E16" s="7">
        <f t="shared" si="0"/>
        <v>7600</v>
      </c>
      <c r="F16" s="8">
        <f t="shared" si="1"/>
        <v>6.1688311688311688E-2</v>
      </c>
      <c r="G16" s="7">
        <f>SUM($C$14:C16)</f>
        <v>340400</v>
      </c>
      <c r="H16" s="7">
        <f>SUM($D$14:D16)</f>
        <v>361300</v>
      </c>
      <c r="I16" s="7">
        <f>H16+MAX(0,E16)*'Data Entry'!$G$5</f>
        <v>369280</v>
      </c>
      <c r="J16" s="8">
        <f>IFERROR('Data Entry'!I17/D16,0)</f>
        <v>0.54281345565749239</v>
      </c>
      <c r="K16" s="8">
        <f>IFERROR('Data Entry'!J17/D16,0)</f>
        <v>0.16819571865443425</v>
      </c>
      <c r="L16" s="8">
        <f>IFERROR('Data Entry'!L17/D16,0)</f>
        <v>0.12232415902140673</v>
      </c>
      <c r="M16" s="8">
        <f>IFERROR('Data Entry'!M17/D16,0)</f>
        <v>3.4403669724770644E-2</v>
      </c>
      <c r="N16" s="8">
        <f>IFERROR('Data Entry'!N17/D16,0)</f>
        <v>5.9633027522935783E-2</v>
      </c>
    </row>
    <row r="17" spans="1:14" ht="15" thickBot="1" x14ac:dyDescent="0.25">
      <c r="A17" s="4" t="str">
        <f>'Data Entry'!A18</f>
        <v>Apr-2026</v>
      </c>
      <c r="B17" s="4" t="str">
        <f>'Data Entry'!B18</f>
        <v>Execution</v>
      </c>
      <c r="C17" s="7">
        <f>SUM('Data Entry'!C18:H18)</f>
        <v>159200</v>
      </c>
      <c r="D17" s="7">
        <f>SUM('Data Entry'!I18:N18)</f>
        <v>169200</v>
      </c>
      <c r="E17" s="7">
        <f t="shared" si="0"/>
        <v>10000</v>
      </c>
      <c r="F17" s="8">
        <f t="shared" si="1"/>
        <v>6.2814070351758788E-2</v>
      </c>
      <c r="G17" s="7">
        <f>SUM($C$14:C17)</f>
        <v>499600</v>
      </c>
      <c r="H17" s="7">
        <f>SUM($D$14:D17)</f>
        <v>530500</v>
      </c>
      <c r="I17" s="7">
        <f>H17+MAX(0,E17)*'Data Entry'!$G$5</f>
        <v>541000</v>
      </c>
      <c r="J17" s="8">
        <f>IFERROR('Data Entry'!I18/D17,0)</f>
        <v>0.49645390070921985</v>
      </c>
      <c r="K17" s="8">
        <f>IFERROR('Data Entry'!J18/D17,0)</f>
        <v>0.18321513002364065</v>
      </c>
      <c r="L17" s="8">
        <f>IFERROR('Data Entry'!L18/D17,0)</f>
        <v>0.16548463356973994</v>
      </c>
      <c r="M17" s="8">
        <f>IFERROR('Data Entry'!M18/D17,0)</f>
        <v>3.5460992907801421E-2</v>
      </c>
      <c r="N17" s="8">
        <f>IFERROR('Data Entry'!N18/D17,0)</f>
        <v>4.8463356973995272E-2</v>
      </c>
    </row>
    <row r="18" spans="1:14" ht="15" thickBot="1" x14ac:dyDescent="0.25">
      <c r="A18" s="4" t="str">
        <f>'Data Entry'!A19</f>
        <v>May-2026</v>
      </c>
      <c r="B18" s="4" t="str">
        <f>'Data Entry'!B19</f>
        <v>Execution</v>
      </c>
      <c r="C18" s="7">
        <f>SUM('Data Entry'!C19:H19)</f>
        <v>173300</v>
      </c>
      <c r="D18" s="7">
        <f>SUM('Data Entry'!I19:N19)</f>
        <v>184400</v>
      </c>
      <c r="E18" s="7">
        <f t="shared" si="0"/>
        <v>11100</v>
      </c>
      <c r="F18" s="8">
        <f t="shared" si="1"/>
        <v>6.4050778995960761E-2</v>
      </c>
      <c r="G18" s="7">
        <f>SUM($C$14:C18)</f>
        <v>672900</v>
      </c>
      <c r="H18" s="7">
        <f>SUM($D$14:D18)</f>
        <v>714900</v>
      </c>
      <c r="I18" s="7">
        <f>H18+MAX(0,E18)*'Data Entry'!$G$5</f>
        <v>726555</v>
      </c>
      <c r="J18" s="8">
        <f>IFERROR('Data Entry'!I19/D18,0)</f>
        <v>0.49349240780911063</v>
      </c>
      <c r="K18" s="8">
        <f>IFERROR('Data Entry'!J19/D18,0)</f>
        <v>0.19522776572668113</v>
      </c>
      <c r="L18" s="8">
        <f>IFERROR('Data Entry'!L19/D18,0)</f>
        <v>0.16268980477223427</v>
      </c>
      <c r="M18" s="8">
        <f>IFERROR('Data Entry'!M19/D18,0)</f>
        <v>3.7960954446854663E-2</v>
      </c>
      <c r="N18" s="8">
        <f>IFERROR('Data Entry'!N19/D18,0)</f>
        <v>4.5553145336225599E-2</v>
      </c>
    </row>
    <row r="19" spans="1:14" ht="15" thickBot="1" x14ac:dyDescent="0.25">
      <c r="A19" s="4" t="str">
        <f>'Data Entry'!A20</f>
        <v>Jun-2026</v>
      </c>
      <c r="B19" s="4" t="str">
        <f>'Data Entry'!B20</f>
        <v>Execution</v>
      </c>
      <c r="C19" s="7">
        <f>SUM('Data Entry'!C20:H20)</f>
        <v>187000</v>
      </c>
      <c r="D19" s="7">
        <f>SUM('Data Entry'!I20:N20)</f>
        <v>199100</v>
      </c>
      <c r="E19" s="7">
        <f t="shared" si="0"/>
        <v>12100</v>
      </c>
      <c r="F19" s="8">
        <f t="shared" si="1"/>
        <v>6.4705882352941183E-2</v>
      </c>
      <c r="G19" s="7">
        <f>SUM($C$14:C19)</f>
        <v>859900</v>
      </c>
      <c r="H19" s="7">
        <f>SUM($D$14:D19)</f>
        <v>914000</v>
      </c>
      <c r="I19" s="7">
        <f>H19+MAX(0,E19)*'Data Entry'!$G$5</f>
        <v>926705</v>
      </c>
      <c r="J19" s="8">
        <f>IFERROR('Data Entry'!I20/D19,0)</f>
        <v>0.47714716223003517</v>
      </c>
      <c r="K19" s="8">
        <f>IFERROR('Data Entry'!J20/D19,0)</f>
        <v>0.21094927172275238</v>
      </c>
      <c r="L19" s="8">
        <f>IFERROR('Data Entry'!L20/D19,0)</f>
        <v>0.16072325464590659</v>
      </c>
      <c r="M19" s="8">
        <f>IFERROR('Data Entry'!M20/D19,0)</f>
        <v>3.2646911099949771E-2</v>
      </c>
      <c r="N19" s="8">
        <f>IFERROR('Data Entry'!N20/D19,0)</f>
        <v>4.3194374686087396E-2</v>
      </c>
    </row>
    <row r="20" spans="1:14" ht="15" thickBot="1" x14ac:dyDescent="0.25">
      <c r="A20" s="4" t="str">
        <f>'Data Entry'!A21</f>
        <v>Jul-2026</v>
      </c>
      <c r="B20" s="4" t="str">
        <f>'Data Entry'!B21</f>
        <v>Execution</v>
      </c>
      <c r="C20" s="7">
        <f>SUM('Data Entry'!C21:H21)</f>
        <v>186500</v>
      </c>
      <c r="D20" s="7">
        <f>SUM('Data Entry'!I21:N21)</f>
        <v>198300</v>
      </c>
      <c r="E20" s="7">
        <f t="shared" si="0"/>
        <v>11800</v>
      </c>
      <c r="F20" s="8">
        <f t="shared" si="1"/>
        <v>6.3270777479892765E-2</v>
      </c>
      <c r="G20" s="7">
        <f>SUM($C$14:C20)</f>
        <v>1046400</v>
      </c>
      <c r="H20" s="7">
        <f>SUM($D$14:D20)</f>
        <v>1112300</v>
      </c>
      <c r="I20" s="7">
        <f>H20+MAX(0,E20)*'Data Entry'!$G$5</f>
        <v>1124690</v>
      </c>
      <c r="J20" s="8">
        <f>IFERROR('Data Entry'!I21/D20,0)</f>
        <v>0.49420070600100857</v>
      </c>
      <c r="K20" s="8">
        <f>IFERROR('Data Entry'!J21/D20,0)</f>
        <v>0.19162884518406456</v>
      </c>
      <c r="L20" s="8">
        <f>IFERROR('Data Entry'!L21/D20,0)</f>
        <v>0.1664145234493192</v>
      </c>
      <c r="M20" s="8">
        <f>IFERROR('Data Entry'!M21/D20,0)</f>
        <v>2.7735753908219869E-2</v>
      </c>
      <c r="N20" s="8">
        <f>IFERROR('Data Entry'!N21/D20,0)</f>
        <v>4.4377206253151794E-2</v>
      </c>
    </row>
    <row r="21" spans="1:14" ht="15" thickBot="1" x14ac:dyDescent="0.25">
      <c r="A21" s="4" t="str">
        <f>'Data Entry'!A22</f>
        <v>Aug-2026</v>
      </c>
      <c r="B21" s="4" t="str">
        <f>'Data Entry'!B22</f>
        <v>Monitoring</v>
      </c>
      <c r="C21" s="7">
        <f>SUM('Data Entry'!C22:H22)</f>
        <v>160500</v>
      </c>
      <c r="D21" s="7">
        <f>SUM('Data Entry'!I22:N22)</f>
        <v>170600</v>
      </c>
      <c r="E21" s="7">
        <f t="shared" si="0"/>
        <v>10100</v>
      </c>
      <c r="F21" s="8">
        <f t="shared" si="1"/>
        <v>6.2928348909657317E-2</v>
      </c>
      <c r="G21" s="7">
        <f>SUM($C$14:C21)</f>
        <v>1206900</v>
      </c>
      <c r="H21" s="7">
        <f>SUM($D$14:D21)</f>
        <v>1282900</v>
      </c>
      <c r="I21" s="7">
        <f>H21+MAX(0,E21)*'Data Entry'!$G$5</f>
        <v>1293505</v>
      </c>
      <c r="J21" s="8">
        <f>IFERROR('Data Entry'!I22/D21,0)</f>
        <v>0.50996483001172332</v>
      </c>
      <c r="K21" s="8">
        <f>IFERROR('Data Entry'!J22/D21,0)</f>
        <v>0.19929660023446658</v>
      </c>
      <c r="L21" s="8">
        <f>IFERROR('Data Entry'!L22/D21,0)</f>
        <v>0.1406799531066823</v>
      </c>
      <c r="M21" s="8">
        <f>IFERROR('Data Entry'!M22/D21,0)</f>
        <v>2.9308323563892145E-2</v>
      </c>
      <c r="N21" s="8">
        <f>IFERROR('Data Entry'!N22/D21,0)</f>
        <v>5.0410316529894493E-2</v>
      </c>
    </row>
    <row r="22" spans="1:14" ht="15" thickBot="1" x14ac:dyDescent="0.25">
      <c r="A22" s="4" t="str">
        <f>'Data Entry'!A23</f>
        <v>Sep-2026</v>
      </c>
      <c r="B22" s="4" t="str">
        <f>'Data Entry'!B23</f>
        <v>Monitoring</v>
      </c>
      <c r="C22" s="7">
        <f>SUM('Data Entry'!C23:H23)</f>
        <v>142900</v>
      </c>
      <c r="D22" s="7">
        <f>SUM('Data Entry'!I23:N23)</f>
        <v>151900</v>
      </c>
      <c r="E22" s="7">
        <f t="shared" si="0"/>
        <v>9000</v>
      </c>
      <c r="F22" s="8">
        <f t="shared" si="1"/>
        <v>6.2981105668299509E-2</v>
      </c>
      <c r="G22" s="7">
        <f>SUM($C$14:C22)</f>
        <v>1349800</v>
      </c>
      <c r="H22" s="7">
        <f>SUM($D$14:D22)</f>
        <v>1434800</v>
      </c>
      <c r="I22" s="7">
        <f>H22+MAX(0,E22)*'Data Entry'!$G$5</f>
        <v>1444250</v>
      </c>
      <c r="J22" s="8">
        <f>IFERROR('Data Entry'!I23/D22,0)</f>
        <v>0.52007899934167212</v>
      </c>
      <c r="K22" s="8">
        <f>IFERROR('Data Entry'!J23/D22,0)</f>
        <v>0.19091507570770244</v>
      </c>
      <c r="L22" s="8">
        <f>IFERROR('Data Entry'!L23/D22,0)</f>
        <v>0.14483212639894669</v>
      </c>
      <c r="M22" s="8">
        <f>IFERROR('Data Entry'!M23/D22,0)</f>
        <v>2.9624753127057275E-2</v>
      </c>
      <c r="N22" s="8">
        <f>IFERROR('Data Entry'!N23/D22,0)</f>
        <v>5.5299539170506916E-2</v>
      </c>
    </row>
    <row r="23" spans="1:14" ht="15" thickBot="1" x14ac:dyDescent="0.25">
      <c r="A23" s="4" t="str">
        <f>'Data Entry'!A24</f>
        <v>Oct-2026</v>
      </c>
      <c r="B23" s="4" t="str">
        <f>'Data Entry'!B24</f>
        <v>Monitoring</v>
      </c>
      <c r="C23" s="7">
        <f>SUM('Data Entry'!C24:H24)</f>
        <v>131100</v>
      </c>
      <c r="D23" s="7">
        <f>SUM('Data Entry'!I24:N24)</f>
        <v>139200</v>
      </c>
      <c r="E23" s="7">
        <f t="shared" si="0"/>
        <v>8100</v>
      </c>
      <c r="F23" s="8">
        <f t="shared" si="1"/>
        <v>6.1784897025171627E-2</v>
      </c>
      <c r="G23" s="7">
        <f>SUM($C$14:C23)</f>
        <v>1480900</v>
      </c>
      <c r="H23" s="7">
        <f>SUM($D$14:D23)</f>
        <v>1574000</v>
      </c>
      <c r="I23" s="7">
        <f>H23+MAX(0,E23)*'Data Entry'!$G$5</f>
        <v>1582505</v>
      </c>
      <c r="J23" s="8">
        <f>IFERROR('Data Entry'!I24/D23,0)</f>
        <v>0.51724137931034486</v>
      </c>
      <c r="K23" s="8">
        <f>IFERROR('Data Entry'!J24/D23,0)</f>
        <v>0.18678160919540229</v>
      </c>
      <c r="L23" s="8">
        <f>IFERROR('Data Entry'!L24/D23,0)</f>
        <v>0.15086206896551724</v>
      </c>
      <c r="M23" s="8">
        <f>IFERROR('Data Entry'!M24/D23,0)</f>
        <v>2.8735632183908046E-2</v>
      </c>
      <c r="N23" s="8">
        <f>IFERROR('Data Entry'!N24/D23,0)</f>
        <v>5.8908045977011492E-2</v>
      </c>
    </row>
    <row r="24" spans="1:14" ht="15" thickBot="1" x14ac:dyDescent="0.25">
      <c r="A24" s="4" t="str">
        <f>'Data Entry'!A25</f>
        <v>Nov-2026</v>
      </c>
      <c r="B24" s="4" t="str">
        <f>'Data Entry'!B25</f>
        <v>Closing</v>
      </c>
      <c r="C24" s="7">
        <f>SUM('Data Entry'!C25:H25)</f>
        <v>103800</v>
      </c>
      <c r="D24" s="7">
        <f>SUM('Data Entry'!I25:N25)</f>
        <v>110000</v>
      </c>
      <c r="E24" s="7">
        <f t="shared" si="0"/>
        <v>6200</v>
      </c>
      <c r="F24" s="8">
        <f t="shared" si="1"/>
        <v>5.9730250481695571E-2</v>
      </c>
      <c r="G24" s="7">
        <f>SUM($C$14:C24)</f>
        <v>1584700</v>
      </c>
      <c r="H24" s="7">
        <f>SUM($D$14:D24)</f>
        <v>1684000</v>
      </c>
      <c r="I24" s="7">
        <f>H24+MAX(0,E24)*'Data Entry'!$G$5</f>
        <v>1690510</v>
      </c>
      <c r="J24" s="8">
        <f>IFERROR('Data Entry'!I25/D24,0)</f>
        <v>0.55454545454545456</v>
      </c>
      <c r="K24" s="8">
        <f>IFERROR('Data Entry'!J25/D24,0)</f>
        <v>0.16363636363636364</v>
      </c>
      <c r="L24" s="8">
        <f>IFERROR('Data Entry'!L25/D24,0)</f>
        <v>0.12727272727272726</v>
      </c>
      <c r="M24" s="8">
        <f>IFERROR('Data Entry'!M25/D24,0)</f>
        <v>2.7272727272727271E-2</v>
      </c>
      <c r="N24" s="8">
        <f>IFERROR('Data Entry'!N25/D24,0)</f>
        <v>7.2727272727272724E-2</v>
      </c>
    </row>
    <row r="25" spans="1:14" ht="15" thickBot="1" x14ac:dyDescent="0.25">
      <c r="A25" s="4" t="str">
        <f>'Data Entry'!A26</f>
        <v>Dec-2026</v>
      </c>
      <c r="B25" s="4" t="str">
        <f>'Data Entry'!B26</f>
        <v>Closing</v>
      </c>
      <c r="C25" s="7">
        <f>SUM('Data Entry'!C26:H26)</f>
        <v>76700</v>
      </c>
      <c r="D25" s="7">
        <f>SUM('Data Entry'!I26:N26)</f>
        <v>81300</v>
      </c>
      <c r="E25" s="7">
        <f t="shared" si="0"/>
        <v>4600</v>
      </c>
      <c r="F25" s="8">
        <f t="shared" si="1"/>
        <v>5.9973924380704043E-2</v>
      </c>
      <c r="G25" s="7">
        <f>SUM($C$14:C25)</f>
        <v>1661400</v>
      </c>
      <c r="H25" s="7">
        <f>SUM($D$14:D25)</f>
        <v>1765300</v>
      </c>
      <c r="I25" s="7">
        <f>H25+MAX(0,E25)*'Data Entry'!$G$5</f>
        <v>1770130</v>
      </c>
      <c r="J25" s="8">
        <f>IFERROR('Data Entry'!I26/D25,0)</f>
        <v>0.54120541205412054</v>
      </c>
      <c r="K25" s="8">
        <f>IFERROR('Data Entry'!J26/D25,0)</f>
        <v>0.14760147601476015</v>
      </c>
      <c r="L25" s="8">
        <f>IFERROR('Data Entry'!L26/D25,0)</f>
        <v>0.13530135301353013</v>
      </c>
      <c r="M25" s="8">
        <f>IFERROR('Data Entry'!M26/D25,0)</f>
        <v>3.0750307503075031E-2</v>
      </c>
      <c r="N25" s="8">
        <f>IFERROR('Data Entry'!N26/D25,0)</f>
        <v>9.5940959409594101E-2</v>
      </c>
    </row>
    <row r="26" spans="1:14" ht="15" thickBot="1" x14ac:dyDescent="0.25">
      <c r="A26" s="9" t="s">
        <v>32</v>
      </c>
      <c r="B26" s="10"/>
      <c r="C26" s="10">
        <f>SUM(C14:C25)</f>
        <v>1661400</v>
      </c>
      <c r="D26" s="10">
        <f>SUM(D14:D25)</f>
        <v>1765300</v>
      </c>
      <c r="E26" s="10">
        <f>SUM(E14:E25)</f>
        <v>103900</v>
      </c>
      <c r="F26" s="11">
        <f t="shared" si="1"/>
        <v>6.2537618875647044E-2</v>
      </c>
      <c r="G26" s="10">
        <f>G25</f>
        <v>1661400</v>
      </c>
      <c r="H26" s="10">
        <f>H25</f>
        <v>1765300</v>
      </c>
      <c r="I26" s="10">
        <f>MAX(I14:I25)</f>
        <v>1770130</v>
      </c>
      <c r="J26" s="11"/>
      <c r="K26" s="11"/>
      <c r="L26" s="11"/>
      <c r="M26" s="11"/>
      <c r="N26" s="11"/>
    </row>
    <row r="28" spans="1:14" ht="15" thickBot="1" x14ac:dyDescent="0.25"/>
    <row r="29" spans="1:14" ht="15" thickBot="1" x14ac:dyDescent="0.25">
      <c r="A29" s="41" t="s">
        <v>33</v>
      </c>
      <c r="B29" s="38"/>
      <c r="C29" s="38"/>
      <c r="D29" s="38"/>
      <c r="E29" s="38"/>
      <c r="F29" s="38"/>
      <c r="H29" s="40" t="s">
        <v>34</v>
      </c>
      <c r="I29" s="38"/>
      <c r="J29" s="38"/>
      <c r="K29" s="38"/>
      <c r="L29" s="38"/>
      <c r="M29" s="38"/>
      <c r="N29" s="38"/>
    </row>
    <row r="30" spans="1:14" ht="15.75" thickBot="1" x14ac:dyDescent="0.25">
      <c r="A30" s="12" t="s">
        <v>35</v>
      </c>
      <c r="B30" s="12" t="s">
        <v>36</v>
      </c>
      <c r="C30" s="12" t="s">
        <v>37</v>
      </c>
      <c r="D30" s="12" t="s">
        <v>23</v>
      </c>
      <c r="E30" s="12" t="s">
        <v>14</v>
      </c>
      <c r="F30" s="12" t="s">
        <v>38</v>
      </c>
      <c r="H30" s="6" t="s">
        <v>20</v>
      </c>
      <c r="I30" s="6" t="s">
        <v>36</v>
      </c>
      <c r="J30" s="6" t="s">
        <v>37</v>
      </c>
      <c r="K30" s="6" t="s">
        <v>23</v>
      </c>
      <c r="L30" s="6" t="s">
        <v>14</v>
      </c>
      <c r="M30" s="6" t="s">
        <v>39</v>
      </c>
      <c r="N30" s="6" t="s">
        <v>40</v>
      </c>
    </row>
    <row r="31" spans="1:14" ht="15" thickBot="1" x14ac:dyDescent="0.25">
      <c r="A31" s="13" t="s">
        <v>41</v>
      </c>
      <c r="B31" s="14"/>
      <c r="C31" s="14"/>
      <c r="D31" s="14">
        <f t="shared" ref="D31:D36" si="2">C31-B31</f>
        <v>0</v>
      </c>
      <c r="E31" s="15">
        <f t="shared" ref="E31:E36" si="3">IFERROR(D31/B31,0)</f>
        <v>0</v>
      </c>
      <c r="F31" s="16" t="str">
        <f>IF(E31&gt;'Data Entry'!$G$4,"High","Normal")</f>
        <v>Normal</v>
      </c>
      <c r="H31" s="13" t="s">
        <v>42</v>
      </c>
      <c r="I31" s="14">
        <f>SUMIFS(C$14:C$25,B$14:B$25,H31)</f>
        <v>94200</v>
      </c>
      <c r="J31" s="14">
        <f>SUMIFS(D$14:D$25,B$14:B$25,H31)</f>
        <v>100000</v>
      </c>
      <c r="K31" s="14">
        <f>J31-I31</f>
        <v>5800</v>
      </c>
      <c r="L31" s="15">
        <f>IFERROR(K31/I31,0)</f>
        <v>6.1571125265392782E-2</v>
      </c>
      <c r="M31" s="17" t="str">
        <f>IF(L31&gt;0.08,"Investigate spend drivers","Within control band")</f>
        <v>Within control band</v>
      </c>
      <c r="N31" s="16" t="s">
        <v>43</v>
      </c>
    </row>
    <row r="32" spans="1:14" ht="15" thickBot="1" x14ac:dyDescent="0.25">
      <c r="A32" s="13" t="s">
        <v>44</v>
      </c>
      <c r="B32" s="14"/>
      <c r="C32" s="14"/>
      <c r="D32" s="14">
        <f t="shared" si="2"/>
        <v>0</v>
      </c>
      <c r="E32" s="15">
        <f t="shared" si="3"/>
        <v>0</v>
      </c>
      <c r="F32" s="16" t="str">
        <f>IF(E32&gt;'Data Entry'!$G$4,"High","Normal")</f>
        <v>Normal</v>
      </c>
      <c r="H32" s="13" t="s">
        <v>45</v>
      </c>
      <c r="I32" s="14">
        <f>SUMIFS(C$14:C$25,B$14:B$25,H32)</f>
        <v>246200</v>
      </c>
      <c r="J32" s="14">
        <f>SUMIFS(D$14:D$25,B$14:B$25,H32)</f>
        <v>261300</v>
      </c>
      <c r="K32" s="14">
        <f>J32-I32</f>
        <v>15100</v>
      </c>
      <c r="L32" s="15">
        <f>IFERROR(K32/I32,0)</f>
        <v>6.133225020308692E-2</v>
      </c>
      <c r="M32" s="17" t="str">
        <f>IF(L32&gt;0.08,"Investigate spend drivers","Within control band")</f>
        <v>Within control band</v>
      </c>
      <c r="N32" s="16" t="s">
        <v>46</v>
      </c>
    </row>
    <row r="33" spans="1:14" ht="26.25" thickBot="1" x14ac:dyDescent="0.25">
      <c r="A33" s="13" t="s">
        <v>47</v>
      </c>
      <c r="B33" s="14"/>
      <c r="C33" s="14"/>
      <c r="D33" s="14">
        <f t="shared" si="2"/>
        <v>0</v>
      </c>
      <c r="E33" s="15">
        <f t="shared" si="3"/>
        <v>0</v>
      </c>
      <c r="F33" s="16" t="str">
        <f>IF(E33&gt;'Data Entry'!$G$4,"High","Normal")</f>
        <v>Normal</v>
      </c>
      <c r="H33" s="13" t="s">
        <v>48</v>
      </c>
      <c r="I33" s="14">
        <f>SUMIFS(C$14:C$25,B$14:B$25,H33)</f>
        <v>706000</v>
      </c>
      <c r="J33" s="14">
        <f>SUMIFS(D$14:D$25,B$14:B$25,H33)</f>
        <v>751000</v>
      </c>
      <c r="K33" s="14">
        <f>J33-I33</f>
        <v>45000</v>
      </c>
      <c r="L33" s="15">
        <f>IFERROR(K33/I33,0)</f>
        <v>6.3739376770538245E-2</v>
      </c>
      <c r="M33" s="17" t="str">
        <f>IF(L33&gt;0.08,"Investigate spend drivers","Within control band")</f>
        <v>Within control band</v>
      </c>
      <c r="N33" s="16" t="s">
        <v>49</v>
      </c>
    </row>
    <row r="34" spans="1:14" ht="26.25" thickBot="1" x14ac:dyDescent="0.25">
      <c r="A34" s="13" t="s">
        <v>50</v>
      </c>
      <c r="B34" s="14"/>
      <c r="C34" s="14"/>
      <c r="D34" s="14">
        <f t="shared" si="2"/>
        <v>0</v>
      </c>
      <c r="E34" s="15">
        <f t="shared" si="3"/>
        <v>0</v>
      </c>
      <c r="F34" s="16" t="str">
        <f>IF(E34&gt;'Data Entry'!$G$4,"High","Normal")</f>
        <v>Normal</v>
      </c>
      <c r="H34" s="13" t="s">
        <v>51</v>
      </c>
      <c r="I34" s="14">
        <f>SUMIFS(C$14:C$25,B$14:B$25,H34)</f>
        <v>434500</v>
      </c>
      <c r="J34" s="14">
        <f>SUMIFS(D$14:D$25,B$14:B$25,H34)</f>
        <v>461700</v>
      </c>
      <c r="K34" s="14">
        <f>J34-I34</f>
        <v>27200</v>
      </c>
      <c r="L34" s="15">
        <f>IFERROR(K34/I34,0)</f>
        <v>6.2600690448791713E-2</v>
      </c>
      <c r="M34" s="17" t="str">
        <f>IF(L34&gt;0.08,"Investigate spend drivers","Within control band")</f>
        <v>Within control band</v>
      </c>
      <c r="N34" s="16" t="s">
        <v>52</v>
      </c>
    </row>
    <row r="35" spans="1:14" ht="15" thickBot="1" x14ac:dyDescent="0.25">
      <c r="A35" s="13" t="s">
        <v>53</v>
      </c>
      <c r="B35" s="14"/>
      <c r="C35" s="14"/>
      <c r="D35" s="14">
        <f t="shared" si="2"/>
        <v>0</v>
      </c>
      <c r="E35" s="15">
        <f t="shared" si="3"/>
        <v>0</v>
      </c>
      <c r="F35" s="16" t="str">
        <f>IF(E35&gt;'Data Entry'!$G$4,"High","Normal")</f>
        <v>Normal</v>
      </c>
      <c r="H35" s="13" t="s">
        <v>54</v>
      </c>
      <c r="I35" s="14">
        <f>SUMIFS(C$14:C$25,B$14:B$25,H35)</f>
        <v>180500</v>
      </c>
      <c r="J35" s="14">
        <f>SUMIFS(D$14:D$25,B$14:B$25,H35)</f>
        <v>191300</v>
      </c>
      <c r="K35" s="14">
        <f>J35-I35</f>
        <v>10800</v>
      </c>
      <c r="L35" s="15">
        <f>IFERROR(K35/I35,0)</f>
        <v>5.9833795013850416E-2</v>
      </c>
      <c r="M35" s="17" t="str">
        <f>IF(L35&gt;0.08,"Investigate spend drivers","Within control band")</f>
        <v>Within control band</v>
      </c>
      <c r="N35" s="16" t="s">
        <v>55</v>
      </c>
    </row>
    <row r="36" spans="1:14" ht="15" thickBot="1" x14ac:dyDescent="0.25">
      <c r="A36" s="13" t="s">
        <v>56</v>
      </c>
      <c r="B36" s="14"/>
      <c r="C36" s="14"/>
      <c r="D36" s="14">
        <f t="shared" si="2"/>
        <v>0</v>
      </c>
      <c r="E36" s="15">
        <f t="shared" si="3"/>
        <v>0</v>
      </c>
      <c r="F36" s="16" t="str">
        <f>IF(E36&gt;'Data Entry'!$G$4,"High","Normal")</f>
        <v>Normal</v>
      </c>
    </row>
    <row r="37" spans="1:14" ht="15" thickBot="1" x14ac:dyDescent="0.25"/>
    <row r="38" spans="1:14" ht="15" thickBot="1" x14ac:dyDescent="0.25">
      <c r="A38" s="39" t="s">
        <v>57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</row>
    <row r="39" spans="1:14" ht="30.75" thickBot="1" x14ac:dyDescent="0.25">
      <c r="A39" s="18" t="s">
        <v>58</v>
      </c>
      <c r="B39" s="18" t="s">
        <v>59</v>
      </c>
      <c r="C39" s="18" t="s">
        <v>60</v>
      </c>
      <c r="D39" s="18" t="s">
        <v>61</v>
      </c>
      <c r="E39" s="18" t="s">
        <v>62</v>
      </c>
      <c r="F39" s="18" t="s">
        <v>40</v>
      </c>
      <c r="G39" s="18" t="s">
        <v>63</v>
      </c>
    </row>
    <row r="40" spans="1:14" ht="64.5" thickBot="1" x14ac:dyDescent="0.25">
      <c r="A40" s="17" t="s">
        <v>41</v>
      </c>
      <c r="B40" s="17" t="s">
        <v>64</v>
      </c>
      <c r="C40" s="17" t="s">
        <v>65</v>
      </c>
      <c r="D40" s="17" t="s">
        <v>66</v>
      </c>
      <c r="E40" s="19" t="s">
        <v>67</v>
      </c>
      <c r="F40" s="17" t="s">
        <v>68</v>
      </c>
      <c r="G40" s="20" t="s">
        <v>69</v>
      </c>
    </row>
    <row r="41" spans="1:14" ht="51.75" thickBot="1" x14ac:dyDescent="0.25">
      <c r="A41" s="17" t="s">
        <v>50</v>
      </c>
      <c r="B41" s="17" t="s">
        <v>70</v>
      </c>
      <c r="C41" s="17" t="s">
        <v>71</v>
      </c>
      <c r="D41" s="17" t="s">
        <v>72</v>
      </c>
      <c r="E41" s="19" t="s">
        <v>67</v>
      </c>
      <c r="F41" s="17" t="s">
        <v>73</v>
      </c>
      <c r="G41" s="20" t="s">
        <v>74</v>
      </c>
    </row>
    <row r="42" spans="1:14" ht="51.75" thickBot="1" x14ac:dyDescent="0.25">
      <c r="A42" s="17" t="s">
        <v>53</v>
      </c>
      <c r="B42" s="17" t="s">
        <v>75</v>
      </c>
      <c r="C42" s="17" t="s">
        <v>76</v>
      </c>
      <c r="D42" s="17" t="s">
        <v>77</v>
      </c>
      <c r="E42" s="21" t="s">
        <v>78</v>
      </c>
      <c r="F42" s="17" t="s">
        <v>79</v>
      </c>
      <c r="G42" s="20" t="s">
        <v>80</v>
      </c>
    </row>
    <row r="43" spans="1:14" ht="51.75" thickBot="1" x14ac:dyDescent="0.25">
      <c r="A43" s="17" t="s">
        <v>81</v>
      </c>
      <c r="B43" s="17" t="s">
        <v>82</v>
      </c>
      <c r="C43" s="17" t="s">
        <v>83</v>
      </c>
      <c r="D43" s="17" t="s">
        <v>84</v>
      </c>
      <c r="E43" s="22" t="s">
        <v>85</v>
      </c>
      <c r="F43" s="17" t="s">
        <v>86</v>
      </c>
      <c r="G43" s="20" t="s">
        <v>87</v>
      </c>
    </row>
  </sheetData>
  <mergeCells count="31">
    <mergeCell ref="A1:N1"/>
    <mergeCell ref="A12:N12"/>
    <mergeCell ref="A4:D4"/>
    <mergeCell ref="A38:N38"/>
    <mergeCell ref="H29:N29"/>
    <mergeCell ref="F4:N4"/>
    <mergeCell ref="A29:F29"/>
    <mergeCell ref="J2:N2"/>
    <mergeCell ref="F5:G5"/>
    <mergeCell ref="F6:G6"/>
    <mergeCell ref="F7:G7"/>
    <mergeCell ref="F8:G8"/>
    <mergeCell ref="H5:I5"/>
    <mergeCell ref="H6:I6"/>
    <mergeCell ref="H7:I7"/>
    <mergeCell ref="A2:I2"/>
    <mergeCell ref="B5:D5"/>
    <mergeCell ref="B6:D6"/>
    <mergeCell ref="B7:D7"/>
    <mergeCell ref="B8:D8"/>
    <mergeCell ref="H8:I8"/>
    <mergeCell ref="B9:D9"/>
    <mergeCell ref="B10:D10"/>
    <mergeCell ref="L5:M5"/>
    <mergeCell ref="L6:M6"/>
    <mergeCell ref="L7:M7"/>
    <mergeCell ref="L8:M8"/>
    <mergeCell ref="J5:K5"/>
    <mergeCell ref="J6:K6"/>
    <mergeCell ref="J7:K7"/>
    <mergeCell ref="J8:K8"/>
  </mergeCells>
  <conditionalFormatting sqref="F14:F25">
    <cfRule type="expression" dxfId="17" priority="3">
      <formula>F14&lt;=0</formula>
    </cfRule>
  </conditionalFormatting>
  <pageMargins left="0.7" right="0.7" top="0.75" bottom="0.75" header="0.3" footer="0.3"/>
  <drawing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00000000-000E-0000-0000-000004000000}">
            <xm:f>E31&gt;'Data Entry'!$G$4</xm:f>
            <x14:dxf>
              <fill>
                <patternFill>
                  <bgColor rgb="FFFDE9E7"/>
                </patternFill>
              </fill>
            </x14:dxf>
          </x14:cfRule>
          <xm:sqref>E31:E36</xm:sqref>
        </x14:conditionalFormatting>
        <x14:conditionalFormatting xmlns:xm="http://schemas.microsoft.com/office/excel/2006/main">
          <x14:cfRule type="expression" priority="1" id="{00000000-000E-0000-0000-000001000000}">
            <xm:f>F14&gt;'Data Entry'!$G$4</xm:f>
            <x14:dxf>
              <fill>
                <patternFill>
                  <bgColor rgb="FFFDE9E7"/>
                </patternFill>
              </fill>
            </x14:dxf>
          </x14:cfRule>
          <x14:cfRule type="expression" priority="2" id="{00000000-000E-0000-0000-000002000000}">
            <xm:f>AND(F14&gt;0,F14&lt;='Data Entry'!$G$4)</xm:f>
            <x14:dxf>
              <fill>
                <patternFill>
                  <bgColor rgb="FFFCE4D6"/>
                </patternFill>
              </fill>
            </x14:dxf>
          </x14:cfRule>
          <xm:sqref>F14:F25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F5597"/>
  </sheetPr>
  <dimension ref="A1:N26"/>
  <sheetViews>
    <sheetView showGridLines="0" zoomScaleNormal="100" workbookViewId="0">
      <selection activeCell="E41" sqref="E41"/>
    </sheetView>
  </sheetViews>
  <sheetFormatPr defaultRowHeight="14.25" x14ac:dyDescent="0.2"/>
  <cols>
    <col min="1" max="1" width="12.140625" style="2" customWidth="1"/>
    <col min="2" max="2" width="16.7109375" style="2" customWidth="1"/>
    <col min="3" max="3" width="13" style="2" bestFit="1" customWidth="1"/>
    <col min="4" max="4" width="13.7109375" style="2" bestFit="1" customWidth="1"/>
    <col min="5" max="5" width="16.42578125" style="2" bestFit="1" customWidth="1"/>
    <col min="6" max="6" width="14.5703125" style="2" customWidth="1"/>
    <col min="7" max="7" width="12.28515625" style="2" customWidth="1"/>
    <col min="8" max="8" width="9.42578125" style="2" customWidth="1"/>
    <col min="9" max="9" width="11.7109375" style="2" bestFit="1" customWidth="1"/>
    <col min="10" max="10" width="13.7109375" style="2" bestFit="1" customWidth="1"/>
    <col min="11" max="11" width="12" style="2" customWidth="1"/>
    <col min="12" max="12" width="12.85546875" style="2" bestFit="1" customWidth="1"/>
    <col min="13" max="13" width="12.140625" style="2" bestFit="1" customWidth="1"/>
    <col min="14" max="14" width="15.7109375" style="2" bestFit="1" customWidth="1"/>
    <col min="15" max="16384" width="9.140625" style="2"/>
  </cols>
  <sheetData>
    <row r="1" spans="1:14" ht="33" x14ac:dyDescent="0.45">
      <c r="A1" s="50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5" thickBot="1" x14ac:dyDescent="0.25"/>
    <row r="3" spans="1:14" ht="15" thickBot="1" x14ac:dyDescent="0.25">
      <c r="A3" s="37" t="s">
        <v>89</v>
      </c>
      <c r="B3" s="38"/>
      <c r="C3" s="38"/>
      <c r="D3" s="38"/>
      <c r="F3" s="41" t="s">
        <v>90</v>
      </c>
      <c r="G3" s="38"/>
      <c r="H3" s="38"/>
    </row>
    <row r="4" spans="1:14" ht="26.25" thickBot="1" x14ac:dyDescent="0.25">
      <c r="A4" s="3" t="s">
        <v>4</v>
      </c>
      <c r="B4" s="52" t="s">
        <v>91</v>
      </c>
      <c r="C4" s="52"/>
      <c r="D4" s="52"/>
      <c r="F4" s="3" t="s">
        <v>92</v>
      </c>
      <c r="G4" s="53">
        <v>0.08</v>
      </c>
      <c r="H4" s="53"/>
    </row>
    <row r="5" spans="1:14" ht="39" thickBot="1" x14ac:dyDescent="0.25">
      <c r="A5" s="3" t="s">
        <v>7</v>
      </c>
      <c r="B5" s="52" t="s">
        <v>93</v>
      </c>
      <c r="C5" s="52"/>
      <c r="D5" s="52"/>
      <c r="F5" s="3" t="s">
        <v>94</v>
      </c>
      <c r="G5" s="54">
        <v>1.05</v>
      </c>
      <c r="H5" s="54"/>
    </row>
    <row r="6" spans="1:14" ht="39" thickBot="1" x14ac:dyDescent="0.25">
      <c r="A6" s="3" t="s">
        <v>10</v>
      </c>
      <c r="B6" s="52" t="s">
        <v>95</v>
      </c>
      <c r="C6" s="52"/>
      <c r="D6" s="52"/>
      <c r="F6" s="3" t="s">
        <v>96</v>
      </c>
      <c r="G6" s="55" t="s">
        <v>97</v>
      </c>
      <c r="H6" s="55"/>
    </row>
    <row r="7" spans="1:14" ht="26.25" thickBot="1" x14ac:dyDescent="0.25">
      <c r="A7" s="3" t="s">
        <v>13</v>
      </c>
      <c r="B7" s="52" t="s">
        <v>68</v>
      </c>
      <c r="C7" s="52"/>
      <c r="D7" s="52"/>
    </row>
    <row r="8" spans="1:14" ht="15" thickBot="1" x14ac:dyDescent="0.25">
      <c r="A8" s="3" t="s">
        <v>16</v>
      </c>
      <c r="B8" s="52" t="s">
        <v>98</v>
      </c>
      <c r="C8" s="52"/>
      <c r="D8" s="52"/>
    </row>
    <row r="9" spans="1:14" ht="26.25" thickBot="1" x14ac:dyDescent="0.25">
      <c r="A9" s="3" t="s">
        <v>99</v>
      </c>
      <c r="B9" s="52" t="s">
        <v>100</v>
      </c>
      <c r="C9" s="52"/>
      <c r="D9" s="52"/>
    </row>
    <row r="10" spans="1:14" ht="15" thickBot="1" x14ac:dyDescent="0.25">
      <c r="A10" s="3" t="s">
        <v>101</v>
      </c>
      <c r="B10" s="52" t="s">
        <v>102</v>
      </c>
      <c r="C10" s="52"/>
      <c r="D10" s="52"/>
    </row>
    <row r="11" spans="1:14" ht="26.25" thickBot="1" x14ac:dyDescent="0.25">
      <c r="A11" s="3" t="s">
        <v>103</v>
      </c>
      <c r="B11" s="52" t="s">
        <v>104</v>
      </c>
      <c r="C11" s="52"/>
      <c r="D11" s="52"/>
    </row>
    <row r="12" spans="1:14" ht="15" thickBot="1" x14ac:dyDescent="0.25"/>
    <row r="13" spans="1:14" x14ac:dyDescent="0.2">
      <c r="A13" s="45" t="s">
        <v>105</v>
      </c>
      <c r="B13" s="56"/>
      <c r="C13" s="56"/>
      <c r="D13" s="56"/>
      <c r="E13" s="56"/>
      <c r="F13" s="56"/>
      <c r="G13" s="56"/>
      <c r="H13" s="56"/>
    </row>
    <row r="14" spans="1:14" ht="45.75" thickBot="1" x14ac:dyDescent="0.25">
      <c r="A14" s="23" t="s">
        <v>19</v>
      </c>
      <c r="B14" s="24" t="s">
        <v>20</v>
      </c>
      <c r="C14" s="24" t="s">
        <v>106</v>
      </c>
      <c r="D14" s="24" t="s">
        <v>107</v>
      </c>
      <c r="E14" s="24" t="s">
        <v>108</v>
      </c>
      <c r="F14" s="24" t="s">
        <v>109</v>
      </c>
      <c r="G14" s="24" t="s">
        <v>110</v>
      </c>
      <c r="H14" s="24" t="s">
        <v>111</v>
      </c>
      <c r="I14" s="24" t="s">
        <v>112</v>
      </c>
      <c r="J14" s="24" t="s">
        <v>113</v>
      </c>
      <c r="K14" s="24" t="s">
        <v>114</v>
      </c>
      <c r="L14" s="24" t="s">
        <v>115</v>
      </c>
      <c r="M14" s="24" t="s">
        <v>116</v>
      </c>
      <c r="N14" s="25" t="s">
        <v>117</v>
      </c>
    </row>
    <row r="15" spans="1:14" ht="15" thickBot="1" x14ac:dyDescent="0.25">
      <c r="A15" s="57" t="s">
        <v>118</v>
      </c>
      <c r="B15" s="58" t="s">
        <v>42</v>
      </c>
      <c r="C15" s="59">
        <v>49400</v>
      </c>
      <c r="D15" s="59">
        <v>16700</v>
      </c>
      <c r="E15" s="59">
        <v>7600</v>
      </c>
      <c r="F15" s="59">
        <v>11000</v>
      </c>
      <c r="G15" s="59">
        <v>2700</v>
      </c>
      <c r="H15" s="59">
        <v>6800</v>
      </c>
      <c r="I15" s="59">
        <v>52000</v>
      </c>
      <c r="J15" s="59">
        <v>18000</v>
      </c>
      <c r="K15" s="59">
        <v>8000</v>
      </c>
      <c r="L15" s="59">
        <v>12000</v>
      </c>
      <c r="M15" s="59">
        <v>3000</v>
      </c>
      <c r="N15" s="60">
        <v>7000</v>
      </c>
    </row>
    <row r="16" spans="1:14" ht="15" thickBot="1" x14ac:dyDescent="0.25">
      <c r="A16" s="57" t="s">
        <v>119</v>
      </c>
      <c r="B16" s="58" t="s">
        <v>45</v>
      </c>
      <c r="C16" s="59">
        <v>64600</v>
      </c>
      <c r="D16" s="59">
        <v>22300</v>
      </c>
      <c r="E16" s="59">
        <v>9000</v>
      </c>
      <c r="F16" s="59">
        <v>16600</v>
      </c>
      <c r="G16" s="59">
        <v>3200</v>
      </c>
      <c r="H16" s="59">
        <v>7300</v>
      </c>
      <c r="I16" s="59">
        <v>68000</v>
      </c>
      <c r="J16" s="59">
        <v>24000</v>
      </c>
      <c r="K16" s="59">
        <v>9500</v>
      </c>
      <c r="L16" s="59">
        <v>18000</v>
      </c>
      <c r="M16" s="59">
        <v>3500</v>
      </c>
      <c r="N16" s="60">
        <v>7500</v>
      </c>
    </row>
    <row r="17" spans="1:14" ht="15" thickBot="1" x14ac:dyDescent="0.25">
      <c r="A17" s="57" t="s">
        <v>97</v>
      </c>
      <c r="B17" s="58" t="s">
        <v>45</v>
      </c>
      <c r="C17" s="59">
        <v>67400</v>
      </c>
      <c r="D17" s="59">
        <v>20500</v>
      </c>
      <c r="E17" s="59">
        <v>9000</v>
      </c>
      <c r="F17" s="59">
        <v>14700</v>
      </c>
      <c r="G17" s="59">
        <v>4000</v>
      </c>
      <c r="H17" s="59">
        <v>7600</v>
      </c>
      <c r="I17" s="59">
        <v>71000</v>
      </c>
      <c r="J17" s="59">
        <v>22000</v>
      </c>
      <c r="K17" s="59">
        <v>9500</v>
      </c>
      <c r="L17" s="59">
        <v>16000</v>
      </c>
      <c r="M17" s="59">
        <v>4500</v>
      </c>
      <c r="N17" s="60">
        <v>7800</v>
      </c>
    </row>
    <row r="18" spans="1:14" ht="15" thickBot="1" x14ac:dyDescent="0.25">
      <c r="A18" s="57" t="s">
        <v>120</v>
      </c>
      <c r="B18" s="58" t="s">
        <v>48</v>
      </c>
      <c r="C18" s="59">
        <v>79800</v>
      </c>
      <c r="D18" s="59">
        <v>28800</v>
      </c>
      <c r="E18" s="59">
        <v>11400</v>
      </c>
      <c r="F18" s="59">
        <v>25800</v>
      </c>
      <c r="G18" s="59">
        <v>5400</v>
      </c>
      <c r="H18" s="59">
        <v>8000</v>
      </c>
      <c r="I18" s="59">
        <v>84000</v>
      </c>
      <c r="J18" s="59">
        <v>31000</v>
      </c>
      <c r="K18" s="59">
        <v>12000</v>
      </c>
      <c r="L18" s="59">
        <v>28000</v>
      </c>
      <c r="M18" s="59">
        <v>6000</v>
      </c>
      <c r="N18" s="60">
        <v>8200</v>
      </c>
    </row>
    <row r="19" spans="1:14" ht="15" thickBot="1" x14ac:dyDescent="0.25">
      <c r="A19" s="57" t="s">
        <v>121</v>
      </c>
      <c r="B19" s="58" t="s">
        <v>48</v>
      </c>
      <c r="C19" s="59">
        <v>86400</v>
      </c>
      <c r="D19" s="59">
        <v>33500</v>
      </c>
      <c r="E19" s="59">
        <v>11400</v>
      </c>
      <c r="F19" s="59">
        <v>27600</v>
      </c>
      <c r="G19" s="59">
        <v>6300</v>
      </c>
      <c r="H19" s="59">
        <v>8100</v>
      </c>
      <c r="I19" s="59">
        <v>91000</v>
      </c>
      <c r="J19" s="59">
        <v>36000</v>
      </c>
      <c r="K19" s="59">
        <v>12000</v>
      </c>
      <c r="L19" s="59">
        <v>30000</v>
      </c>
      <c r="M19" s="59">
        <v>7000</v>
      </c>
      <c r="N19" s="60">
        <v>8400</v>
      </c>
    </row>
    <row r="20" spans="1:14" ht="15" thickBot="1" x14ac:dyDescent="0.25">
      <c r="A20" s="57" t="s">
        <v>122</v>
      </c>
      <c r="B20" s="58" t="s">
        <v>48</v>
      </c>
      <c r="C20" s="59">
        <v>90200</v>
      </c>
      <c r="D20" s="59">
        <v>39100</v>
      </c>
      <c r="E20" s="59">
        <v>14200</v>
      </c>
      <c r="F20" s="59">
        <v>29400</v>
      </c>
      <c r="G20" s="59">
        <v>5800</v>
      </c>
      <c r="H20" s="59">
        <v>8300</v>
      </c>
      <c r="I20" s="59">
        <v>95000</v>
      </c>
      <c r="J20" s="59">
        <v>42000</v>
      </c>
      <c r="K20" s="59">
        <v>15000</v>
      </c>
      <c r="L20" s="59">
        <v>32000</v>
      </c>
      <c r="M20" s="59">
        <v>6500</v>
      </c>
      <c r="N20" s="60">
        <v>8600</v>
      </c>
    </row>
    <row r="21" spans="1:14" ht="15" thickBot="1" x14ac:dyDescent="0.25">
      <c r="A21" s="57" t="s">
        <v>123</v>
      </c>
      <c r="B21" s="58" t="s">
        <v>48</v>
      </c>
      <c r="C21" s="59">
        <v>93100</v>
      </c>
      <c r="D21" s="59">
        <v>35300</v>
      </c>
      <c r="E21" s="59">
        <v>14200</v>
      </c>
      <c r="F21" s="59">
        <v>30400</v>
      </c>
      <c r="G21" s="59">
        <v>5000</v>
      </c>
      <c r="H21" s="59">
        <v>8500</v>
      </c>
      <c r="I21" s="59">
        <v>98000</v>
      </c>
      <c r="J21" s="59">
        <v>38000</v>
      </c>
      <c r="K21" s="59">
        <v>15000</v>
      </c>
      <c r="L21" s="59">
        <v>33000</v>
      </c>
      <c r="M21" s="59">
        <v>5500</v>
      </c>
      <c r="N21" s="60">
        <v>8800</v>
      </c>
    </row>
    <row r="22" spans="1:14" ht="15" thickBot="1" x14ac:dyDescent="0.25">
      <c r="A22" s="57" t="s">
        <v>124</v>
      </c>
      <c r="B22" s="58" t="s">
        <v>51</v>
      </c>
      <c r="C22" s="59">
        <v>82600</v>
      </c>
      <c r="D22" s="59">
        <v>31600</v>
      </c>
      <c r="E22" s="59">
        <v>11400</v>
      </c>
      <c r="F22" s="59">
        <v>22100</v>
      </c>
      <c r="G22" s="59">
        <v>4500</v>
      </c>
      <c r="H22" s="59">
        <v>8300</v>
      </c>
      <c r="I22" s="59">
        <v>87000</v>
      </c>
      <c r="J22" s="59">
        <v>34000</v>
      </c>
      <c r="K22" s="59">
        <v>12000</v>
      </c>
      <c r="L22" s="59">
        <v>24000</v>
      </c>
      <c r="M22" s="59">
        <v>5000</v>
      </c>
      <c r="N22" s="60">
        <v>8600</v>
      </c>
    </row>
    <row r="23" spans="1:14" ht="15" thickBot="1" x14ac:dyDescent="0.25">
      <c r="A23" s="57" t="s">
        <v>125</v>
      </c>
      <c r="B23" s="58" t="s">
        <v>51</v>
      </c>
      <c r="C23" s="59">
        <v>75000</v>
      </c>
      <c r="D23" s="59">
        <v>27000</v>
      </c>
      <c r="E23" s="59">
        <v>8600</v>
      </c>
      <c r="F23" s="59">
        <v>20200</v>
      </c>
      <c r="G23" s="59">
        <v>4000</v>
      </c>
      <c r="H23" s="59">
        <v>8100</v>
      </c>
      <c r="I23" s="59">
        <v>79000</v>
      </c>
      <c r="J23" s="59">
        <v>29000</v>
      </c>
      <c r="K23" s="59">
        <v>9000</v>
      </c>
      <c r="L23" s="59">
        <v>22000</v>
      </c>
      <c r="M23" s="59">
        <v>4500</v>
      </c>
      <c r="N23" s="60">
        <v>8400</v>
      </c>
    </row>
    <row r="24" spans="1:14" ht="15" thickBot="1" x14ac:dyDescent="0.25">
      <c r="A24" s="57" t="s">
        <v>126</v>
      </c>
      <c r="B24" s="58" t="s">
        <v>51</v>
      </c>
      <c r="C24" s="59">
        <v>68400</v>
      </c>
      <c r="D24" s="59">
        <v>24200</v>
      </c>
      <c r="E24" s="59">
        <v>7600</v>
      </c>
      <c r="F24" s="59">
        <v>19300</v>
      </c>
      <c r="G24" s="59">
        <v>3600</v>
      </c>
      <c r="H24" s="59">
        <v>8000</v>
      </c>
      <c r="I24" s="59">
        <v>72000</v>
      </c>
      <c r="J24" s="59">
        <v>26000</v>
      </c>
      <c r="K24" s="59">
        <v>8000</v>
      </c>
      <c r="L24" s="59">
        <v>21000</v>
      </c>
      <c r="M24" s="59">
        <v>4000</v>
      </c>
      <c r="N24" s="60">
        <v>8200</v>
      </c>
    </row>
    <row r="25" spans="1:14" ht="15" thickBot="1" x14ac:dyDescent="0.25">
      <c r="A25" s="57" t="s">
        <v>127</v>
      </c>
      <c r="B25" s="58" t="s">
        <v>54</v>
      </c>
      <c r="C25" s="59">
        <v>58000</v>
      </c>
      <c r="D25" s="59">
        <v>16700</v>
      </c>
      <c r="E25" s="59">
        <v>5700</v>
      </c>
      <c r="F25" s="59">
        <v>12900</v>
      </c>
      <c r="G25" s="59">
        <v>2700</v>
      </c>
      <c r="H25" s="59">
        <v>7800</v>
      </c>
      <c r="I25" s="59">
        <v>61000</v>
      </c>
      <c r="J25" s="59">
        <v>18000</v>
      </c>
      <c r="K25" s="59">
        <v>6000</v>
      </c>
      <c r="L25" s="59">
        <v>14000</v>
      </c>
      <c r="M25" s="59">
        <v>3000</v>
      </c>
      <c r="N25" s="60">
        <v>8000</v>
      </c>
    </row>
    <row r="26" spans="1:14" x14ac:dyDescent="0.2">
      <c r="A26" s="61" t="s">
        <v>128</v>
      </c>
      <c r="B26" s="62" t="s">
        <v>54</v>
      </c>
      <c r="C26" s="63">
        <v>41800</v>
      </c>
      <c r="D26" s="63">
        <v>11200</v>
      </c>
      <c r="E26" s="63">
        <v>3800</v>
      </c>
      <c r="F26" s="63">
        <v>10100</v>
      </c>
      <c r="G26" s="63">
        <v>2200</v>
      </c>
      <c r="H26" s="63">
        <v>7600</v>
      </c>
      <c r="I26" s="63">
        <v>44000</v>
      </c>
      <c r="J26" s="63">
        <v>12000</v>
      </c>
      <c r="K26" s="63">
        <v>4000</v>
      </c>
      <c r="L26" s="63">
        <v>11000</v>
      </c>
      <c r="M26" s="63">
        <v>2500</v>
      </c>
      <c r="N26" s="64">
        <v>7800</v>
      </c>
    </row>
  </sheetData>
  <mergeCells count="15">
    <mergeCell ref="F3:H3"/>
    <mergeCell ref="A13:H13"/>
    <mergeCell ref="A3:D3"/>
    <mergeCell ref="A1:N1"/>
    <mergeCell ref="B4:D4"/>
    <mergeCell ref="B5:D5"/>
    <mergeCell ref="B6:D6"/>
    <mergeCell ref="B7:D7"/>
    <mergeCell ref="B8:D8"/>
    <mergeCell ref="B9:D9"/>
    <mergeCell ref="B10:D10"/>
    <mergeCell ref="B11:D11"/>
    <mergeCell ref="G4:H4"/>
    <mergeCell ref="G5:H5"/>
    <mergeCell ref="G6:H6"/>
  </mergeCells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F5597"/>
  </sheetPr>
  <dimension ref="A1:H28"/>
  <sheetViews>
    <sheetView showGridLines="0" zoomScaleNormal="100" workbookViewId="0">
      <selection activeCell="K25" sqref="K25"/>
    </sheetView>
  </sheetViews>
  <sheetFormatPr defaultRowHeight="14.25" x14ac:dyDescent="0.2"/>
  <cols>
    <col min="1" max="1" width="22.85546875" style="1" bestFit="1" customWidth="1"/>
    <col min="2" max="2" width="43.42578125" style="1" customWidth="1"/>
    <col min="3" max="3" width="19.28515625" style="1" bestFit="1" customWidth="1"/>
    <col min="4" max="4" width="17.28515625" style="1" bestFit="1" customWidth="1"/>
    <col min="5" max="5" width="29.28515625" style="1" customWidth="1"/>
    <col min="6" max="6" width="18" style="1" customWidth="1"/>
    <col min="7" max="8" width="18.7109375" style="1" customWidth="1"/>
    <col min="9" max="16384" width="9.140625" style="1"/>
  </cols>
  <sheetData>
    <row r="1" spans="1:8" ht="36" thickBot="1" x14ac:dyDescent="0.55000000000000004">
      <c r="A1" s="48" t="s">
        <v>129</v>
      </c>
      <c r="B1" s="49"/>
      <c r="C1" s="49"/>
      <c r="D1" s="49"/>
      <c r="E1" s="49"/>
      <c r="F1" s="49"/>
      <c r="G1" s="49"/>
      <c r="H1" s="49"/>
    </row>
    <row r="2" spans="1:8" ht="15" thickBot="1" x14ac:dyDescent="0.25"/>
    <row r="3" spans="1:8" ht="15.75" thickBot="1" x14ac:dyDescent="0.25">
      <c r="A3" s="26" t="s">
        <v>130</v>
      </c>
      <c r="B3" s="46" t="s">
        <v>131</v>
      </c>
      <c r="C3" s="44"/>
      <c r="D3" s="44"/>
      <c r="E3" s="44"/>
      <c r="F3" s="44"/>
      <c r="G3" s="44"/>
      <c r="H3" s="44"/>
    </row>
    <row r="4" spans="1:8" ht="15" thickBot="1" x14ac:dyDescent="0.25"/>
    <row r="5" spans="1:8" ht="15" thickBot="1" x14ac:dyDescent="0.25">
      <c r="A5" s="5" t="s">
        <v>132</v>
      </c>
      <c r="B5" s="46" t="s">
        <v>133</v>
      </c>
      <c r="C5" s="44"/>
      <c r="D5" s="44"/>
      <c r="E5" s="44"/>
      <c r="F5" s="44"/>
      <c r="G5" s="44"/>
      <c r="H5" s="44"/>
    </row>
    <row r="6" spans="1:8" ht="15" thickBot="1" x14ac:dyDescent="0.25"/>
    <row r="7" spans="1:8" ht="15" thickBot="1" x14ac:dyDescent="0.25">
      <c r="A7" s="5" t="s">
        <v>134</v>
      </c>
      <c r="B7" s="46" t="s">
        <v>135</v>
      </c>
      <c r="C7" s="44"/>
      <c r="D7" s="44"/>
      <c r="E7" s="44"/>
      <c r="F7" s="44"/>
      <c r="G7" s="44"/>
      <c r="H7" s="44"/>
    </row>
    <row r="8" spans="1:8" ht="15" thickBot="1" x14ac:dyDescent="0.25"/>
    <row r="9" spans="1:8" ht="15" thickBot="1" x14ac:dyDescent="0.25">
      <c r="A9" s="5" t="s">
        <v>136</v>
      </c>
      <c r="B9" s="46" t="s">
        <v>137</v>
      </c>
      <c r="C9" s="44"/>
      <c r="D9" s="44"/>
      <c r="E9" s="44"/>
      <c r="F9" s="44"/>
      <c r="G9" s="44"/>
      <c r="H9" s="44"/>
    </row>
    <row r="10" spans="1:8" ht="15" thickBot="1" x14ac:dyDescent="0.25"/>
    <row r="11" spans="1:8" ht="15" thickBot="1" x14ac:dyDescent="0.25">
      <c r="A11" s="5" t="s">
        <v>138</v>
      </c>
      <c r="B11" s="46" t="s">
        <v>139</v>
      </c>
      <c r="C11" s="44"/>
      <c r="D11" s="44"/>
      <c r="E11" s="44"/>
      <c r="F11" s="44"/>
      <c r="G11" s="44"/>
      <c r="H11" s="44"/>
    </row>
    <row r="12" spans="1:8" ht="15" thickBot="1" x14ac:dyDescent="0.25"/>
    <row r="13" spans="1:8" ht="15" thickBot="1" x14ac:dyDescent="0.25">
      <c r="A13" s="5" t="s">
        <v>140</v>
      </c>
      <c r="B13" s="46" t="s">
        <v>141</v>
      </c>
      <c r="C13" s="44"/>
      <c r="D13" s="44"/>
      <c r="E13" s="44"/>
      <c r="F13" s="44"/>
      <c r="G13" s="44"/>
      <c r="H13" s="44"/>
    </row>
    <row r="14" spans="1:8" ht="15" thickBot="1" x14ac:dyDescent="0.25"/>
    <row r="15" spans="1:8" ht="15" thickBot="1" x14ac:dyDescent="0.25">
      <c r="A15" s="5" t="s">
        <v>142</v>
      </c>
      <c r="B15" s="46" t="s">
        <v>143</v>
      </c>
      <c r="C15" s="44"/>
      <c r="D15" s="44"/>
      <c r="E15" s="44"/>
      <c r="F15" s="44"/>
      <c r="G15" s="44"/>
      <c r="H15" s="44"/>
    </row>
    <row r="16" spans="1:8" ht="15" thickBot="1" x14ac:dyDescent="0.25"/>
    <row r="17" spans="1:8" ht="15" thickBot="1" x14ac:dyDescent="0.25">
      <c r="A17" s="5" t="s">
        <v>144</v>
      </c>
      <c r="B17" s="46" t="s">
        <v>145</v>
      </c>
      <c r="C17" s="44"/>
      <c r="D17" s="44"/>
      <c r="E17" s="44"/>
      <c r="F17" s="44"/>
      <c r="G17" s="44"/>
      <c r="H17" s="44"/>
    </row>
    <row r="18" spans="1:8" ht="15" thickBot="1" x14ac:dyDescent="0.25"/>
    <row r="19" spans="1:8" ht="15" thickBot="1" x14ac:dyDescent="0.25">
      <c r="A19" s="5" t="s">
        <v>146</v>
      </c>
      <c r="B19" s="46" t="s">
        <v>147</v>
      </c>
      <c r="C19" s="44"/>
      <c r="D19" s="44"/>
      <c r="E19" s="44"/>
      <c r="F19" s="44"/>
      <c r="G19" s="44"/>
      <c r="H19" s="44"/>
    </row>
    <row r="21" spans="1:8" ht="15" thickBot="1" x14ac:dyDescent="0.25"/>
    <row r="22" spans="1:8" ht="17.25" thickBot="1" x14ac:dyDescent="0.25">
      <c r="A22" s="43" t="s">
        <v>148</v>
      </c>
      <c r="B22" s="44"/>
      <c r="C22" s="44"/>
      <c r="D22" s="44"/>
      <c r="E22" s="44"/>
      <c r="F22" s="44"/>
      <c r="G22" s="44"/>
      <c r="H22" s="44"/>
    </row>
    <row r="23" spans="1:8" ht="15.75" thickBot="1" x14ac:dyDescent="0.25">
      <c r="A23" s="12" t="s">
        <v>149</v>
      </c>
      <c r="B23" s="12" t="s">
        <v>150</v>
      </c>
      <c r="C23" s="12" t="s">
        <v>40</v>
      </c>
      <c r="D23" s="12" t="s">
        <v>151</v>
      </c>
      <c r="E23" s="47" t="s">
        <v>152</v>
      </c>
      <c r="F23" s="47"/>
      <c r="G23" s="47"/>
      <c r="H23" s="47"/>
    </row>
    <row r="24" spans="1:8" ht="15" thickBot="1" x14ac:dyDescent="0.25">
      <c r="A24" s="27" t="s">
        <v>153</v>
      </c>
      <c r="B24" s="27" t="s">
        <v>154</v>
      </c>
      <c r="C24" s="27" t="s">
        <v>155</v>
      </c>
      <c r="D24" s="27" t="s">
        <v>156</v>
      </c>
      <c r="E24" s="46" t="s">
        <v>157</v>
      </c>
      <c r="F24" s="46"/>
      <c r="G24" s="46"/>
      <c r="H24" s="46"/>
    </row>
    <row r="25" spans="1:8" ht="15" thickBot="1" x14ac:dyDescent="0.25">
      <c r="A25" s="27" t="s">
        <v>158</v>
      </c>
      <c r="B25" s="27" t="s">
        <v>159</v>
      </c>
      <c r="C25" s="27" t="s">
        <v>13</v>
      </c>
      <c r="D25" s="27" t="s">
        <v>160</v>
      </c>
      <c r="E25" s="46" t="s">
        <v>161</v>
      </c>
      <c r="F25" s="46"/>
      <c r="G25" s="46"/>
      <c r="H25" s="46"/>
    </row>
    <row r="26" spans="1:8" ht="15" thickBot="1" x14ac:dyDescent="0.25">
      <c r="A26" s="27" t="s">
        <v>162</v>
      </c>
      <c r="B26" s="27" t="s">
        <v>163</v>
      </c>
      <c r="C26" s="27" t="s">
        <v>164</v>
      </c>
      <c r="D26" s="27" t="s">
        <v>165</v>
      </c>
      <c r="E26" s="46" t="s">
        <v>166</v>
      </c>
      <c r="F26" s="46"/>
      <c r="G26" s="46"/>
      <c r="H26" s="46"/>
    </row>
    <row r="27" spans="1:8" ht="15" thickBot="1" x14ac:dyDescent="0.25">
      <c r="A27" s="27" t="s">
        <v>167</v>
      </c>
      <c r="B27" s="27" t="s">
        <v>168</v>
      </c>
      <c r="C27" s="27" t="s">
        <v>169</v>
      </c>
      <c r="D27" s="27" t="s">
        <v>170</v>
      </c>
      <c r="E27" s="46" t="s">
        <v>171</v>
      </c>
      <c r="F27" s="46"/>
      <c r="G27" s="46"/>
      <c r="H27" s="46"/>
    </row>
    <row r="28" spans="1:8" ht="15.75" thickBot="1" x14ac:dyDescent="0.25">
      <c r="A28" s="6" t="s">
        <v>172</v>
      </c>
      <c r="B28" s="46" t="s">
        <v>173</v>
      </c>
      <c r="C28" s="44"/>
      <c r="D28" s="44"/>
      <c r="E28" s="44"/>
      <c r="F28" s="44"/>
      <c r="G28" s="44"/>
      <c r="H28" s="44"/>
    </row>
  </sheetData>
  <mergeCells count="17">
    <mergeCell ref="B7:H7"/>
    <mergeCell ref="A1:H1"/>
    <mergeCell ref="B11:H11"/>
    <mergeCell ref="B3:H3"/>
    <mergeCell ref="B5:H5"/>
    <mergeCell ref="B28:H28"/>
    <mergeCell ref="B17:H17"/>
    <mergeCell ref="B9:H9"/>
    <mergeCell ref="B13:H13"/>
    <mergeCell ref="B19:H19"/>
    <mergeCell ref="B15:H15"/>
    <mergeCell ref="A22:H22"/>
    <mergeCell ref="E23:H23"/>
    <mergeCell ref="E24:H24"/>
    <mergeCell ref="E25:H25"/>
    <mergeCell ref="E26:H26"/>
    <mergeCell ref="E27:H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2026-03-28T17:18:53Z</dcterms:created>
  <dcterms:modified xsi:type="dcterms:W3CDTF">2026-04-15T11:03:21Z</dcterms:modified>
</cp:coreProperties>
</file>